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wnloads\"/>
    </mc:Choice>
  </mc:AlternateContent>
  <xr:revisionPtr revIDLastSave="0" documentId="13_ncr:1_{6F44EA50-1D61-4D99-AAF3-69DB7C63FDCA}" xr6:coauthVersionLast="47" xr6:coauthVersionMax="47" xr10:uidLastSave="{00000000-0000-0000-0000-000000000000}"/>
  <bookViews>
    <workbookView xWindow="-28920" yWindow="-120" windowWidth="29040" windowHeight="15720" tabRatio="805" firstSheet="3" activeTab="11" xr2:uid="{00000000-000D-0000-FFFF-FFFF00000000}"/>
  </bookViews>
  <sheets>
    <sheet name="Resumo" sheetId="34" r:id="rId1"/>
    <sheet name="Bombeiro Hidráulico" sheetId="35" r:id="rId2"/>
    <sheet name="Op. de Máquinas" sheetId="76" r:id="rId3"/>
    <sheet name="Eletricista de Alta e Baixa Ten" sheetId="58" r:id="rId4"/>
    <sheet name="Artífice de Manutenção" sheetId="82" r:id="rId5"/>
    <sheet name="Encarregado" sheetId="64" r:id="rId6"/>
    <sheet name="Marceneiro" sheetId="62" r:id="rId7"/>
    <sheet name="Ajudante Geral de Man.e Reparos" sheetId="80" r:id="rId8"/>
    <sheet name="Uniformes" sheetId="54" r:id="rId9"/>
    <sheet name="Ferramentas e EPIs" sheetId="78" r:id="rId10"/>
    <sheet name="Insumos" sheetId="81" r:id="rId11"/>
    <sheet name="Carro" sheetId="83" r:id="rId12"/>
  </sheets>
  <definedNames>
    <definedName name="_xlnm.Print_Area" localSheetId="7">'Ajudante Geral de Man.e Reparos'!#REF!</definedName>
    <definedName name="_xlnm.Print_Area" localSheetId="4">'Artífice de Manutenção'!#REF!</definedName>
    <definedName name="_xlnm.Print_Area" localSheetId="1">'Bombeiro Hidráulico'!#REF!</definedName>
    <definedName name="_xlnm.Print_Area" localSheetId="3">'Eletricista de Alta e Baixa Ten'!#REF!</definedName>
    <definedName name="_xlnm.Print_Area" localSheetId="5">Encarregado!#REF!</definedName>
    <definedName name="_xlnm.Print_Area" localSheetId="9">'Ferramentas e EPIs'!$A$2:$O$172</definedName>
    <definedName name="_xlnm.Print_Area" localSheetId="6">Marceneiro!#REF!</definedName>
    <definedName name="_xlnm.Print_Area" localSheetId="2">'Op. de Máquinas'!#REF!</definedName>
    <definedName name="_xlnm.Print_Area" localSheetId="0">Resumo!$A$1:$H$26</definedName>
    <definedName name="_xlnm.Print_Area" localSheetId="8">Uniformes!$A$1:$H$17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80" l="1"/>
  <c r="G17" i="64"/>
  <c r="G17" i="58"/>
  <c r="G17" i="76"/>
  <c r="G17" i="35"/>
  <c r="G17" i="62"/>
  <c r="G17" i="82"/>
  <c r="H20" i="34"/>
  <c r="I135" i="80"/>
  <c r="I127" i="80"/>
  <c r="I126" i="80"/>
  <c r="H126" i="80"/>
  <c r="I135" i="62"/>
  <c r="I127" i="62"/>
  <c r="I126" i="62"/>
  <c r="H126" i="62"/>
  <c r="I135" i="64"/>
  <c r="I127" i="64"/>
  <c r="I126" i="64"/>
  <c r="H126" i="64"/>
  <c r="I135" i="82"/>
  <c r="I127" i="82"/>
  <c r="I126" i="82"/>
  <c r="H126" i="82"/>
  <c r="I135" i="58"/>
  <c r="I127" i="58"/>
  <c r="I126" i="58"/>
  <c r="H126" i="58"/>
  <c r="I135" i="76"/>
  <c r="I127" i="76"/>
  <c r="I126" i="76"/>
  <c r="H126" i="76"/>
  <c r="I127" i="35"/>
  <c r="I126" i="35"/>
  <c r="H126" i="35"/>
  <c r="I125" i="35"/>
  <c r="H125" i="35"/>
  <c r="B32" i="83"/>
  <c r="B31" i="83"/>
  <c r="B30" i="83"/>
  <c r="B29" i="83"/>
  <c r="D28" i="83"/>
  <c r="C28" i="83"/>
  <c r="B28" i="83"/>
  <c r="D27" i="83"/>
  <c r="D26" i="83"/>
  <c r="D25" i="83"/>
  <c r="B19" i="83"/>
  <c r="B18" i="83"/>
  <c r="D17" i="83"/>
  <c r="D16" i="83"/>
  <c r="D15" i="83"/>
  <c r="E12" i="83"/>
  <c r="D12" i="83"/>
  <c r="B10" i="83"/>
  <c r="E9" i="83"/>
  <c r="D9" i="83"/>
  <c r="E8" i="83"/>
  <c r="D8" i="83"/>
  <c r="C8" i="83"/>
  <c r="B8" i="83"/>
  <c r="E7" i="83"/>
  <c r="D7" i="83"/>
  <c r="C7" i="83"/>
  <c r="B7" i="83"/>
  <c r="E6" i="83"/>
  <c r="D6" i="83"/>
  <c r="B6" i="83"/>
  <c r="E5" i="83"/>
  <c r="D5" i="83"/>
  <c r="C5" i="83"/>
  <c r="B5" i="83"/>
  <c r="D68" i="81"/>
  <c r="D67" i="81"/>
  <c r="D66" i="81"/>
  <c r="D65" i="81"/>
  <c r="D63" i="81"/>
  <c r="D62" i="81"/>
  <c r="D61" i="81"/>
  <c r="D60" i="81"/>
  <c r="D59" i="81"/>
  <c r="D58" i="81"/>
  <c r="D57" i="81"/>
  <c r="D56" i="81"/>
  <c r="D55" i="81"/>
  <c r="D54" i="81"/>
  <c r="D53" i="81"/>
  <c r="D52" i="81"/>
  <c r="D51" i="81"/>
  <c r="D50" i="81"/>
  <c r="D49" i="81"/>
  <c r="D48" i="81"/>
  <c r="D47" i="81"/>
  <c r="D46" i="81"/>
  <c r="D45" i="81"/>
  <c r="D44" i="81"/>
  <c r="D43" i="81"/>
  <c r="D42" i="81"/>
  <c r="D41" i="81"/>
  <c r="D40" i="81"/>
  <c r="D39" i="81"/>
  <c r="D38" i="81"/>
  <c r="D37" i="81"/>
  <c r="D36" i="81"/>
  <c r="D35" i="81"/>
  <c r="D34" i="81"/>
  <c r="D33" i="81"/>
  <c r="D32" i="81"/>
  <c r="D28" i="81"/>
  <c r="D27" i="81"/>
  <c r="D26" i="81"/>
  <c r="D25" i="81"/>
  <c r="D24" i="81"/>
  <c r="D23" i="81"/>
  <c r="D22" i="81"/>
  <c r="D21" i="81"/>
  <c r="D20" i="81"/>
  <c r="D19" i="81"/>
  <c r="D18" i="81"/>
  <c r="D17" i="81"/>
  <c r="D16" i="81"/>
  <c r="D15" i="81"/>
  <c r="D14" i="81"/>
  <c r="D13" i="81"/>
  <c r="D12" i="81"/>
  <c r="D11" i="81"/>
  <c r="D10" i="81"/>
  <c r="D9" i="81"/>
  <c r="D8" i="81"/>
  <c r="D7" i="81"/>
  <c r="D6" i="81"/>
  <c r="D5" i="81"/>
  <c r="D4" i="81"/>
  <c r="D3" i="81"/>
  <c r="O140" i="78"/>
  <c r="O139" i="78"/>
  <c r="J139" i="78"/>
  <c r="E139" i="78"/>
  <c r="O138" i="78"/>
  <c r="J138" i="78"/>
  <c r="I138" i="78"/>
  <c r="E138" i="78"/>
  <c r="O137" i="78"/>
  <c r="J137" i="78"/>
  <c r="I137" i="78"/>
  <c r="E137" i="78"/>
  <c r="O136" i="78"/>
  <c r="J136" i="78"/>
  <c r="I136" i="78"/>
  <c r="E136" i="78"/>
  <c r="O135" i="78"/>
  <c r="J135" i="78"/>
  <c r="I135" i="78"/>
  <c r="E135" i="78"/>
  <c r="O134" i="78"/>
  <c r="J134" i="78"/>
  <c r="I134" i="78"/>
  <c r="E134" i="78"/>
  <c r="O133" i="78"/>
  <c r="J133" i="78"/>
  <c r="I133" i="78"/>
  <c r="E133" i="78"/>
  <c r="O132" i="78"/>
  <c r="J132" i="78"/>
  <c r="I132" i="78"/>
  <c r="E132" i="78"/>
  <c r="O131" i="78"/>
  <c r="J131" i="78"/>
  <c r="I131" i="78"/>
  <c r="E131" i="78"/>
  <c r="O130" i="78"/>
  <c r="J130" i="78"/>
  <c r="I130" i="78"/>
  <c r="E130" i="78"/>
  <c r="O129" i="78"/>
  <c r="J129" i="78"/>
  <c r="I129" i="78"/>
  <c r="E129" i="78"/>
  <c r="O128" i="78"/>
  <c r="J128" i="78"/>
  <c r="I128" i="78"/>
  <c r="E128" i="78"/>
  <c r="O127" i="78"/>
  <c r="J127" i="78"/>
  <c r="I127" i="78"/>
  <c r="E127" i="78"/>
  <c r="O126" i="78"/>
  <c r="J126" i="78"/>
  <c r="I126" i="78"/>
  <c r="E126" i="78"/>
  <c r="O125" i="78"/>
  <c r="J125" i="78"/>
  <c r="I125" i="78"/>
  <c r="E125" i="78"/>
  <c r="O124" i="78"/>
  <c r="J124" i="78"/>
  <c r="I124" i="78"/>
  <c r="E124" i="78"/>
  <c r="O123" i="78"/>
  <c r="J123" i="78"/>
  <c r="I123" i="78"/>
  <c r="E123" i="78"/>
  <c r="O119" i="78"/>
  <c r="J119" i="78"/>
  <c r="E119" i="78"/>
  <c r="O118" i="78"/>
  <c r="J118" i="78"/>
  <c r="I118" i="78"/>
  <c r="E118" i="78"/>
  <c r="O117" i="78"/>
  <c r="J117" i="78"/>
  <c r="I117" i="78"/>
  <c r="E117" i="78"/>
  <c r="O116" i="78"/>
  <c r="J116" i="78"/>
  <c r="I116" i="78"/>
  <c r="E116" i="78"/>
  <c r="O115" i="78"/>
  <c r="J115" i="78"/>
  <c r="I115" i="78"/>
  <c r="E115" i="78"/>
  <c r="O114" i="78"/>
  <c r="J114" i="78"/>
  <c r="I114" i="78"/>
  <c r="E114" i="78"/>
  <c r="O113" i="78"/>
  <c r="J113" i="78"/>
  <c r="I113" i="78"/>
  <c r="E113" i="78"/>
  <c r="O112" i="78"/>
  <c r="J112" i="78"/>
  <c r="I112" i="78"/>
  <c r="E112" i="78"/>
  <c r="O111" i="78"/>
  <c r="J111" i="78"/>
  <c r="I111" i="78"/>
  <c r="E111" i="78"/>
  <c r="O110" i="78"/>
  <c r="J110" i="78"/>
  <c r="I110" i="78"/>
  <c r="E110" i="78"/>
  <c r="O109" i="78"/>
  <c r="J109" i="78"/>
  <c r="I109" i="78"/>
  <c r="E109" i="78"/>
  <c r="O108" i="78"/>
  <c r="J108" i="78"/>
  <c r="I108" i="78"/>
  <c r="E108" i="78"/>
  <c r="O107" i="78"/>
  <c r="J107" i="78"/>
  <c r="I107" i="78"/>
  <c r="E107" i="78"/>
  <c r="O106" i="78"/>
  <c r="J106" i="78"/>
  <c r="I106" i="78"/>
  <c r="E106" i="78"/>
  <c r="O105" i="78"/>
  <c r="J105" i="78"/>
  <c r="I105" i="78"/>
  <c r="E105" i="78"/>
  <c r="O104" i="78"/>
  <c r="J104" i="78"/>
  <c r="I104" i="78"/>
  <c r="E104" i="78"/>
  <c r="O103" i="78"/>
  <c r="J103" i="78"/>
  <c r="I103" i="78"/>
  <c r="E103" i="78"/>
  <c r="E99" i="78"/>
  <c r="D99" i="78"/>
  <c r="O94" i="78"/>
  <c r="J94" i="78"/>
  <c r="E94" i="78"/>
  <c r="O93" i="78"/>
  <c r="J93" i="78"/>
  <c r="I93" i="78"/>
  <c r="E93" i="78"/>
  <c r="O92" i="78"/>
  <c r="J92" i="78"/>
  <c r="I92" i="78"/>
  <c r="E92" i="78"/>
  <c r="O91" i="78"/>
  <c r="J91" i="78"/>
  <c r="I91" i="78"/>
  <c r="E91" i="78"/>
  <c r="O90" i="78"/>
  <c r="J90" i="78"/>
  <c r="I90" i="78"/>
  <c r="E90" i="78"/>
  <c r="O89" i="78"/>
  <c r="J89" i="78"/>
  <c r="I89" i="78"/>
  <c r="E89" i="78"/>
  <c r="O88" i="78"/>
  <c r="J88" i="78"/>
  <c r="I88" i="78"/>
  <c r="E88" i="78"/>
  <c r="O87" i="78"/>
  <c r="J87" i="78"/>
  <c r="I87" i="78"/>
  <c r="E87" i="78"/>
  <c r="O86" i="78"/>
  <c r="J86" i="78"/>
  <c r="I86" i="78"/>
  <c r="E86" i="78"/>
  <c r="O85" i="78"/>
  <c r="J85" i="78"/>
  <c r="I85" i="78"/>
  <c r="E85" i="78"/>
  <c r="O84" i="78"/>
  <c r="J84" i="78"/>
  <c r="I84" i="78"/>
  <c r="E84" i="78"/>
  <c r="O83" i="78"/>
  <c r="J83" i="78"/>
  <c r="I83" i="78"/>
  <c r="E83" i="78"/>
  <c r="O82" i="78"/>
  <c r="J82" i="78"/>
  <c r="I82" i="78"/>
  <c r="E82" i="78"/>
  <c r="O81" i="78"/>
  <c r="J81" i="78"/>
  <c r="I81" i="78"/>
  <c r="E81" i="78"/>
  <c r="O80" i="78"/>
  <c r="J80" i="78"/>
  <c r="I80" i="78"/>
  <c r="E80" i="78"/>
  <c r="O79" i="78"/>
  <c r="J79" i="78"/>
  <c r="I79" i="78"/>
  <c r="E79" i="78"/>
  <c r="O78" i="78"/>
  <c r="J78" i="78"/>
  <c r="I78" i="78"/>
  <c r="E78" i="78"/>
  <c r="O77" i="78"/>
  <c r="J77" i="78"/>
  <c r="I77" i="78"/>
  <c r="E77" i="78"/>
  <c r="O76" i="78"/>
  <c r="J76" i="78"/>
  <c r="I76" i="78"/>
  <c r="E76" i="78"/>
  <c r="O75" i="78"/>
  <c r="J75" i="78"/>
  <c r="I75" i="78"/>
  <c r="E75" i="78"/>
  <c r="O74" i="78"/>
  <c r="J74" i="78"/>
  <c r="I74" i="78"/>
  <c r="E74" i="78"/>
  <c r="O73" i="78"/>
  <c r="J73" i="78"/>
  <c r="I73" i="78"/>
  <c r="E73" i="78"/>
  <c r="O72" i="78"/>
  <c r="J72" i="78"/>
  <c r="I72" i="78"/>
  <c r="E72" i="78"/>
  <c r="O71" i="78"/>
  <c r="J71" i="78"/>
  <c r="I71" i="78"/>
  <c r="E71" i="78"/>
  <c r="O70" i="78"/>
  <c r="J70" i="78"/>
  <c r="I70" i="78"/>
  <c r="E70" i="78"/>
  <c r="O69" i="78"/>
  <c r="J69" i="78"/>
  <c r="I69" i="78"/>
  <c r="E69" i="78"/>
  <c r="O68" i="78"/>
  <c r="J68" i="78"/>
  <c r="I68" i="78"/>
  <c r="E68" i="78"/>
  <c r="O67" i="78"/>
  <c r="J67" i="78"/>
  <c r="I67" i="78"/>
  <c r="E67" i="78"/>
  <c r="O66" i="78"/>
  <c r="J66" i="78"/>
  <c r="I66" i="78"/>
  <c r="E66" i="78"/>
  <c r="O65" i="78"/>
  <c r="J65" i="78"/>
  <c r="I65" i="78"/>
  <c r="E65" i="78"/>
  <c r="O64" i="78"/>
  <c r="J64" i="78"/>
  <c r="I64" i="78"/>
  <c r="E64" i="78"/>
  <c r="O63" i="78"/>
  <c r="J63" i="78"/>
  <c r="I63" i="78"/>
  <c r="E63" i="78"/>
  <c r="O62" i="78"/>
  <c r="J62" i="78"/>
  <c r="I62" i="78"/>
  <c r="E62" i="78"/>
  <c r="O61" i="78"/>
  <c r="J61" i="78"/>
  <c r="I61" i="78"/>
  <c r="E61" i="78"/>
  <c r="O60" i="78"/>
  <c r="J60" i="78"/>
  <c r="I60" i="78"/>
  <c r="E60" i="78"/>
  <c r="O59" i="78"/>
  <c r="J59" i="78"/>
  <c r="I59" i="78"/>
  <c r="E59" i="78"/>
  <c r="O58" i="78"/>
  <c r="J58" i="78"/>
  <c r="I58" i="78"/>
  <c r="E58" i="78"/>
  <c r="O57" i="78"/>
  <c r="J57" i="78"/>
  <c r="I57" i="78"/>
  <c r="E57" i="78"/>
  <c r="O56" i="78"/>
  <c r="J56" i="78"/>
  <c r="I56" i="78"/>
  <c r="E56" i="78"/>
  <c r="O55" i="78"/>
  <c r="J55" i="78"/>
  <c r="I55" i="78"/>
  <c r="E55" i="78"/>
  <c r="O54" i="78"/>
  <c r="J54" i="78"/>
  <c r="I54" i="78"/>
  <c r="E54" i="78"/>
  <c r="O53" i="78"/>
  <c r="J53" i="78"/>
  <c r="I53" i="78"/>
  <c r="E53" i="78"/>
  <c r="O52" i="78"/>
  <c r="J52" i="78"/>
  <c r="I52" i="78"/>
  <c r="E52" i="78"/>
  <c r="O48" i="78"/>
  <c r="J48" i="78"/>
  <c r="E48" i="78"/>
  <c r="O47" i="78"/>
  <c r="J47" i="78"/>
  <c r="I47" i="78"/>
  <c r="E47" i="78"/>
  <c r="O46" i="78"/>
  <c r="J46" i="78"/>
  <c r="I46" i="78"/>
  <c r="E46" i="78"/>
  <c r="O45" i="78"/>
  <c r="J45" i="78"/>
  <c r="I45" i="78"/>
  <c r="E45" i="78"/>
  <c r="O44" i="78"/>
  <c r="J44" i="78"/>
  <c r="I44" i="78"/>
  <c r="E44" i="78"/>
  <c r="O43" i="78"/>
  <c r="J43" i="78"/>
  <c r="I43" i="78"/>
  <c r="E43" i="78"/>
  <c r="O42" i="78"/>
  <c r="J42" i="78"/>
  <c r="I42" i="78"/>
  <c r="E42" i="78"/>
  <c r="O41" i="78"/>
  <c r="J41" i="78"/>
  <c r="I41" i="78"/>
  <c r="E41" i="78"/>
  <c r="O40" i="78"/>
  <c r="J40" i="78"/>
  <c r="I40" i="78"/>
  <c r="E40" i="78"/>
  <c r="O39" i="78"/>
  <c r="J39" i="78"/>
  <c r="I39" i="78"/>
  <c r="E39" i="78"/>
  <c r="O38" i="78"/>
  <c r="J38" i="78"/>
  <c r="I38" i="78"/>
  <c r="E38" i="78"/>
  <c r="O37" i="78"/>
  <c r="J37" i="78"/>
  <c r="I37" i="78"/>
  <c r="E37" i="78"/>
  <c r="O36" i="78"/>
  <c r="J36" i="78"/>
  <c r="I36" i="78"/>
  <c r="E36" i="78"/>
  <c r="O35" i="78"/>
  <c r="J35" i="78"/>
  <c r="I35" i="78"/>
  <c r="E35" i="78"/>
  <c r="O31" i="78"/>
  <c r="J31" i="78"/>
  <c r="E31" i="78"/>
  <c r="O30" i="78"/>
  <c r="J30" i="78"/>
  <c r="I30" i="78"/>
  <c r="E30" i="78"/>
  <c r="O29" i="78"/>
  <c r="J29" i="78"/>
  <c r="I29" i="78"/>
  <c r="E29" i="78"/>
  <c r="O28" i="78"/>
  <c r="J28" i="78"/>
  <c r="I28" i="78"/>
  <c r="E28" i="78"/>
  <c r="O27" i="78"/>
  <c r="J27" i="78"/>
  <c r="I27" i="78"/>
  <c r="E27" i="78"/>
  <c r="O23" i="78"/>
  <c r="J23" i="78"/>
  <c r="E23" i="78"/>
  <c r="O22" i="78"/>
  <c r="J22" i="78"/>
  <c r="I22" i="78"/>
  <c r="E22" i="78"/>
  <c r="O21" i="78"/>
  <c r="J21" i="78"/>
  <c r="I21" i="78"/>
  <c r="E21" i="78"/>
  <c r="O20" i="78"/>
  <c r="J20" i="78"/>
  <c r="I20" i="78"/>
  <c r="E20" i="78"/>
  <c r="O19" i="78"/>
  <c r="J19" i="78"/>
  <c r="I19" i="78"/>
  <c r="E19" i="78"/>
  <c r="O18" i="78"/>
  <c r="J18" i="78"/>
  <c r="I18" i="78"/>
  <c r="E18" i="78"/>
  <c r="O17" i="78"/>
  <c r="J17" i="78"/>
  <c r="I17" i="78"/>
  <c r="E17" i="78"/>
  <c r="O16" i="78"/>
  <c r="J16" i="78"/>
  <c r="I16" i="78"/>
  <c r="E16" i="78"/>
  <c r="O15" i="78"/>
  <c r="J15" i="78"/>
  <c r="I15" i="78"/>
  <c r="E15" i="78"/>
  <c r="O14" i="78"/>
  <c r="J14" i="78"/>
  <c r="I14" i="78"/>
  <c r="E14" i="78"/>
  <c r="O13" i="78"/>
  <c r="J13" i="78"/>
  <c r="I13" i="78"/>
  <c r="E13" i="78"/>
  <c r="O12" i="78"/>
  <c r="J12" i="78"/>
  <c r="I12" i="78"/>
  <c r="E12" i="78"/>
  <c r="O11" i="78"/>
  <c r="J11" i="78"/>
  <c r="I11" i="78"/>
  <c r="E11" i="78"/>
  <c r="O10" i="78"/>
  <c r="J10" i="78"/>
  <c r="I10" i="78"/>
  <c r="E10" i="78"/>
  <c r="O9" i="78"/>
  <c r="J9" i="78"/>
  <c r="I9" i="78"/>
  <c r="E9" i="78"/>
  <c r="O8" i="78"/>
  <c r="J8" i="78"/>
  <c r="I8" i="78"/>
  <c r="E8" i="78"/>
  <c r="O7" i="78"/>
  <c r="J7" i="78"/>
  <c r="I7" i="78"/>
  <c r="E7" i="78"/>
  <c r="O6" i="78"/>
  <c r="M6" i="78"/>
  <c r="J6" i="78"/>
  <c r="I6" i="78"/>
  <c r="E6" i="78"/>
  <c r="D15" i="54"/>
  <c r="D14" i="54"/>
  <c r="D13" i="54"/>
  <c r="D12" i="54"/>
  <c r="D11" i="54"/>
  <c r="D10" i="54"/>
  <c r="D9" i="54"/>
  <c r="D8" i="54"/>
  <c r="D7" i="54"/>
  <c r="D6" i="54"/>
  <c r="D5" i="54"/>
  <c r="B171" i="80"/>
  <c r="B169" i="80"/>
  <c r="B168" i="80"/>
  <c r="B167" i="80"/>
  <c r="B166" i="80"/>
  <c r="B165" i="80"/>
  <c r="L158" i="80"/>
  <c r="H158" i="80"/>
  <c r="M145" i="80"/>
  <c r="M169" i="80" s="1"/>
  <c r="I143" i="80"/>
  <c r="I142" i="80"/>
  <c r="I141" i="80"/>
  <c r="I145" i="80" s="1"/>
  <c r="I169" i="80" s="1"/>
  <c r="L131" i="80"/>
  <c r="H131" i="80"/>
  <c r="H125" i="80"/>
  <c r="L105" i="80"/>
  <c r="L106" i="80" s="1"/>
  <c r="H105" i="80"/>
  <c r="I90" i="80"/>
  <c r="N86" i="80"/>
  <c r="J86" i="80"/>
  <c r="N85" i="80"/>
  <c r="J85" i="80"/>
  <c r="M84" i="80"/>
  <c r="I84" i="80"/>
  <c r="L75" i="80"/>
  <c r="L109" i="80" s="1"/>
  <c r="L111" i="80" s="1"/>
  <c r="H75" i="80"/>
  <c r="H109" i="80" s="1"/>
  <c r="L59" i="80"/>
  <c r="L57" i="80"/>
  <c r="L55" i="80"/>
  <c r="H55" i="80"/>
  <c r="M42" i="80"/>
  <c r="I42" i="80"/>
  <c r="M40" i="80"/>
  <c r="M83" i="80" s="1"/>
  <c r="M91" i="80" s="1"/>
  <c r="M100" i="80" s="1"/>
  <c r="I40" i="80"/>
  <c r="I83" i="80" s="1"/>
  <c r="I91" i="80" s="1"/>
  <c r="I100" i="80" s="1"/>
  <c r="B171" i="62"/>
  <c r="B169" i="62"/>
  <c r="B168" i="62"/>
  <c r="B167" i="62"/>
  <c r="B166" i="62"/>
  <c r="B165" i="62"/>
  <c r="L158" i="62"/>
  <c r="H158" i="62"/>
  <c r="M145" i="62"/>
  <c r="M169" i="62" s="1"/>
  <c r="I143" i="62"/>
  <c r="I142" i="62"/>
  <c r="I141" i="62"/>
  <c r="I145" i="62" s="1"/>
  <c r="I169" i="62" s="1"/>
  <c r="L131" i="62"/>
  <c r="H131" i="62"/>
  <c r="L125" i="62"/>
  <c r="H125" i="62"/>
  <c r="L109" i="62"/>
  <c r="H109" i="62"/>
  <c r="H106" i="62"/>
  <c r="L105" i="62"/>
  <c r="H105" i="62"/>
  <c r="I90" i="62"/>
  <c r="N86" i="62"/>
  <c r="J86" i="62"/>
  <c r="N85" i="62"/>
  <c r="J85" i="62"/>
  <c r="M84" i="62"/>
  <c r="I84" i="62"/>
  <c r="L75" i="62"/>
  <c r="H75" i="62"/>
  <c r="L55" i="62"/>
  <c r="L57" i="62" s="1"/>
  <c r="L59" i="62" s="1"/>
  <c r="H55" i="62"/>
  <c r="H57" i="62" s="1"/>
  <c r="H59" i="62" s="1"/>
  <c r="M42" i="62"/>
  <c r="I42" i="62"/>
  <c r="M40" i="62"/>
  <c r="M83" i="62" s="1"/>
  <c r="M91" i="62" s="1"/>
  <c r="M100" i="62" s="1"/>
  <c r="I40" i="62"/>
  <c r="I83" i="62" s="1"/>
  <c r="I91" i="62" s="1"/>
  <c r="I100" i="62" s="1"/>
  <c r="B172" i="64"/>
  <c r="B170" i="64"/>
  <c r="B169" i="64"/>
  <c r="B168" i="64"/>
  <c r="B167" i="64"/>
  <c r="B166" i="64"/>
  <c r="L159" i="64"/>
  <c r="H159" i="64"/>
  <c r="M146" i="64"/>
  <c r="M170" i="64" s="1"/>
  <c r="I145" i="64"/>
  <c r="I146" i="64" s="1"/>
  <c r="I170" i="64" s="1"/>
  <c r="I141" i="64"/>
  <c r="L131" i="64"/>
  <c r="H131" i="64"/>
  <c r="H125" i="64"/>
  <c r="L125" i="64"/>
  <c r="L109" i="64"/>
  <c r="H109" i="64"/>
  <c r="L105" i="64"/>
  <c r="H105" i="64"/>
  <c r="I90" i="64"/>
  <c r="N86" i="64"/>
  <c r="J86" i="64"/>
  <c r="N85" i="64"/>
  <c r="J85" i="64"/>
  <c r="M84" i="64"/>
  <c r="I84" i="64"/>
  <c r="L75" i="64"/>
  <c r="H75" i="64"/>
  <c r="L55" i="64"/>
  <c r="H55" i="64"/>
  <c r="H57" i="64" s="1"/>
  <c r="H59" i="64" s="1"/>
  <c r="M42" i="64"/>
  <c r="I42" i="64"/>
  <c r="M40" i="64"/>
  <c r="M83" i="64" s="1"/>
  <c r="M91" i="64" s="1"/>
  <c r="M100" i="64" s="1"/>
  <c r="I40" i="64"/>
  <c r="I83" i="64" s="1"/>
  <c r="I91" i="64" s="1"/>
  <c r="I100" i="64" s="1"/>
  <c r="B171" i="82"/>
  <c r="B169" i="82"/>
  <c r="B168" i="82"/>
  <c r="B167" i="82"/>
  <c r="B166" i="82"/>
  <c r="B165" i="82"/>
  <c r="L158" i="82"/>
  <c r="H158" i="82"/>
  <c r="M145" i="82"/>
  <c r="M169" i="82" s="1"/>
  <c r="I143" i="82"/>
  <c r="I142" i="82"/>
  <c r="I141" i="82"/>
  <c r="I145" i="82" s="1"/>
  <c r="I169" i="82" s="1"/>
  <c r="L131" i="82"/>
  <c r="H131" i="82"/>
  <c r="L125" i="82"/>
  <c r="H125" i="82"/>
  <c r="L109" i="82"/>
  <c r="H109" i="82"/>
  <c r="L105" i="82"/>
  <c r="L106" i="82" s="1"/>
  <c r="H105" i="82"/>
  <c r="I90" i="82"/>
  <c r="N86" i="82"/>
  <c r="J86" i="82"/>
  <c r="N85" i="82"/>
  <c r="J85" i="82"/>
  <c r="M84" i="82"/>
  <c r="I84" i="82"/>
  <c r="M83" i="82"/>
  <c r="M91" i="82" s="1"/>
  <c r="M100" i="82" s="1"/>
  <c r="L75" i="82"/>
  <c r="H75" i="82"/>
  <c r="L55" i="82"/>
  <c r="L57" i="82" s="1"/>
  <c r="L59" i="82" s="1"/>
  <c r="H55" i="82"/>
  <c r="H57" i="82" s="1"/>
  <c r="H59" i="82" s="1"/>
  <c r="M42" i="82"/>
  <c r="I42" i="82"/>
  <c r="M40" i="82"/>
  <c r="M41" i="82" s="1"/>
  <c r="M47" i="82" s="1"/>
  <c r="I40" i="82"/>
  <c r="I83" i="82" s="1"/>
  <c r="I91" i="82" s="1"/>
  <c r="I100" i="82" s="1"/>
  <c r="B171" i="58"/>
  <c r="M169" i="58"/>
  <c r="B169" i="58"/>
  <c r="B168" i="58"/>
  <c r="B167" i="58"/>
  <c r="B166" i="58"/>
  <c r="B165" i="58"/>
  <c r="L158" i="58"/>
  <c r="H158" i="58"/>
  <c r="M145" i="58"/>
  <c r="I143" i="58"/>
  <c r="I142" i="58"/>
  <c r="I141" i="58"/>
  <c r="I145" i="58" s="1"/>
  <c r="I169" i="58" s="1"/>
  <c r="L131" i="58"/>
  <c r="H131" i="58"/>
  <c r="H125" i="58"/>
  <c r="L105" i="58"/>
  <c r="H105" i="58"/>
  <c r="I90" i="58"/>
  <c r="N86" i="58"/>
  <c r="J86" i="58"/>
  <c r="N85" i="58"/>
  <c r="J85" i="58"/>
  <c r="M84" i="58"/>
  <c r="I84" i="58"/>
  <c r="L75" i="58"/>
  <c r="H75" i="58"/>
  <c r="H109" i="58" s="1"/>
  <c r="H57" i="58"/>
  <c r="L55" i="58"/>
  <c r="L57" i="58" s="1"/>
  <c r="M42" i="58"/>
  <c r="I42" i="58"/>
  <c r="M40" i="58"/>
  <c r="M83" i="58" s="1"/>
  <c r="M91" i="58" s="1"/>
  <c r="M100" i="58" s="1"/>
  <c r="I40" i="58"/>
  <c r="B171" i="76"/>
  <c r="B169" i="76"/>
  <c r="B168" i="76"/>
  <c r="B167" i="76"/>
  <c r="B166" i="76"/>
  <c r="B165" i="76"/>
  <c r="L158" i="76"/>
  <c r="H158" i="76"/>
  <c r="M145" i="76"/>
  <c r="M169" i="76" s="1"/>
  <c r="I143" i="76"/>
  <c r="I142" i="76"/>
  <c r="I141" i="76"/>
  <c r="I145" i="76" s="1"/>
  <c r="I169" i="76" s="1"/>
  <c r="L131" i="76"/>
  <c r="H131" i="76"/>
  <c r="H125" i="76"/>
  <c r="L105" i="76"/>
  <c r="H105" i="76"/>
  <c r="I90" i="76"/>
  <c r="N86" i="76"/>
  <c r="J86" i="76"/>
  <c r="N85" i="76"/>
  <c r="J85" i="76"/>
  <c r="M84" i="76"/>
  <c r="I84" i="76"/>
  <c r="L75" i="76"/>
  <c r="L109" i="76" s="1"/>
  <c r="H75" i="76"/>
  <c r="H109" i="76" s="1"/>
  <c r="H57" i="76"/>
  <c r="L55" i="76"/>
  <c r="L57" i="76" s="1"/>
  <c r="L59" i="76" s="1"/>
  <c r="M42" i="76"/>
  <c r="I42" i="76"/>
  <c r="M40" i="76"/>
  <c r="M83" i="76" s="1"/>
  <c r="M91" i="76" s="1"/>
  <c r="M100" i="76" s="1"/>
  <c r="I40" i="76"/>
  <c r="I83" i="76" s="1"/>
  <c r="B172" i="35"/>
  <c r="B170" i="35"/>
  <c r="B169" i="35"/>
  <c r="B168" i="35"/>
  <c r="B167" i="35"/>
  <c r="B166" i="35"/>
  <c r="L159" i="35"/>
  <c r="H159" i="35"/>
  <c r="M146" i="35"/>
  <c r="M170" i="35" s="1"/>
  <c r="I144" i="35"/>
  <c r="I143" i="35"/>
  <c r="I146" i="35" s="1"/>
  <c r="I170" i="35" s="1"/>
  <c r="I142" i="35"/>
  <c r="L132" i="35"/>
  <c r="H132" i="35"/>
  <c r="H111" i="35"/>
  <c r="L110" i="35"/>
  <c r="L105" i="35"/>
  <c r="I90" i="35"/>
  <c r="N86" i="35"/>
  <c r="J86" i="35"/>
  <c r="N85" i="35"/>
  <c r="J85" i="35"/>
  <c r="M84" i="35"/>
  <c r="I84" i="35"/>
  <c r="L75" i="35"/>
  <c r="L109" i="35" s="1"/>
  <c r="H75" i="35"/>
  <c r="L55" i="35"/>
  <c r="H55" i="35"/>
  <c r="H57" i="35" s="1"/>
  <c r="H59" i="35" s="1"/>
  <c r="M42" i="35"/>
  <c r="I42" i="35"/>
  <c r="M40" i="35"/>
  <c r="M83" i="35" s="1"/>
  <c r="M91" i="35" s="1"/>
  <c r="M100" i="35" s="1"/>
  <c r="I40" i="35"/>
  <c r="I41" i="35" s="1"/>
  <c r="I47" i="35" s="1"/>
  <c r="E19" i="34"/>
  <c r="C19" i="34"/>
  <c r="E18" i="34"/>
  <c r="C18" i="34"/>
  <c r="E17" i="34"/>
  <c r="C17" i="34"/>
  <c r="E16" i="34"/>
  <c r="C16" i="34"/>
  <c r="E15" i="34"/>
  <c r="C15" i="34"/>
  <c r="E14" i="34"/>
  <c r="C14" i="34"/>
  <c r="E13" i="34"/>
  <c r="C13" i="34"/>
  <c r="H106" i="80" l="1"/>
  <c r="I41" i="80"/>
  <c r="H57" i="80"/>
  <c r="H59" i="80" s="1"/>
  <c r="H111" i="80"/>
  <c r="M41" i="80"/>
  <c r="M47" i="80" s="1"/>
  <c r="I47" i="80"/>
  <c r="I109" i="62"/>
  <c r="H111" i="62"/>
  <c r="L106" i="62"/>
  <c r="I41" i="62"/>
  <c r="M41" i="62"/>
  <c r="L111" i="62"/>
  <c r="I47" i="62"/>
  <c r="M47" i="62"/>
  <c r="L111" i="64"/>
  <c r="I41" i="64"/>
  <c r="I47" i="64" s="1"/>
  <c r="H106" i="64"/>
  <c r="M41" i="64"/>
  <c r="M47" i="64" s="1"/>
  <c r="H111" i="64"/>
  <c r="L57" i="64"/>
  <c r="L59" i="64" s="1"/>
  <c r="L106" i="64"/>
  <c r="M107" i="82"/>
  <c r="M119" i="82"/>
  <c r="M125" i="82" s="1"/>
  <c r="M135" i="82" s="1"/>
  <c r="M137" i="82" s="1"/>
  <c r="M168" i="82" s="1"/>
  <c r="M70" i="82"/>
  <c r="M58" i="82"/>
  <c r="M124" i="82"/>
  <c r="M69" i="82"/>
  <c r="M108" i="82"/>
  <c r="M71" i="82"/>
  <c r="M120" i="82"/>
  <c r="M123" i="82"/>
  <c r="M110" i="82"/>
  <c r="M74" i="82"/>
  <c r="M68" i="82"/>
  <c r="M56" i="82"/>
  <c r="M130" i="82"/>
  <c r="M131" i="82" s="1"/>
  <c r="M136" i="82" s="1"/>
  <c r="M105" i="82"/>
  <c r="M111" i="82" s="1"/>
  <c r="M167" i="82" s="1"/>
  <c r="M165" i="82"/>
  <c r="M170" i="82" s="1"/>
  <c r="M151" i="82" s="1"/>
  <c r="M152" i="82" s="1"/>
  <c r="M172" i="82" s="1"/>
  <c r="M122" i="82"/>
  <c r="M73" i="82"/>
  <c r="M67" i="82"/>
  <c r="M75" i="82" s="1"/>
  <c r="M99" i="82" s="1"/>
  <c r="M55" i="82"/>
  <c r="M57" i="82" s="1"/>
  <c r="M121" i="82"/>
  <c r="M72" i="82"/>
  <c r="H111" i="82"/>
  <c r="M106" i="82"/>
  <c r="L111" i="82"/>
  <c r="H106" i="82"/>
  <c r="I41" i="82"/>
  <c r="I47" i="82" s="1"/>
  <c r="M109" i="82"/>
  <c r="L58" i="58"/>
  <c r="L59" i="58"/>
  <c r="L109" i="58"/>
  <c r="H106" i="58"/>
  <c r="H111" i="58" s="1"/>
  <c r="I41" i="58"/>
  <c r="I47" i="58" s="1"/>
  <c r="M41" i="58"/>
  <c r="M47" i="58" s="1"/>
  <c r="L106" i="58"/>
  <c r="I83" i="58"/>
  <c r="I91" i="58" s="1"/>
  <c r="I100" i="58" s="1"/>
  <c r="I41" i="76"/>
  <c r="I47" i="76"/>
  <c r="I72" i="76" s="1"/>
  <c r="I105" i="76"/>
  <c r="I73" i="76"/>
  <c r="I109" i="76"/>
  <c r="H106" i="76"/>
  <c r="I106" i="76" s="1"/>
  <c r="I122" i="76"/>
  <c r="I123" i="76"/>
  <c r="I55" i="76"/>
  <c r="I57" i="76" s="1"/>
  <c r="I68" i="76"/>
  <c r="I74" i="76"/>
  <c r="H111" i="76"/>
  <c r="I110" i="76"/>
  <c r="L106" i="76"/>
  <c r="L111" i="76" s="1"/>
  <c r="I124" i="76"/>
  <c r="I56" i="76"/>
  <c r="I107" i="76"/>
  <c r="I119" i="76"/>
  <c r="I70" i="76"/>
  <c r="I120" i="76"/>
  <c r="I125" i="76" s="1"/>
  <c r="I137" i="76" s="1"/>
  <c r="I168" i="76" s="1"/>
  <c r="I58" i="76"/>
  <c r="I91" i="76"/>
  <c r="I100" i="76" s="1"/>
  <c r="I130" i="76"/>
  <c r="I131" i="76" s="1"/>
  <c r="I136" i="76" s="1"/>
  <c r="I67" i="76"/>
  <c r="I69" i="76"/>
  <c r="I71" i="76"/>
  <c r="M41" i="76"/>
  <c r="M47" i="76" s="1"/>
  <c r="I121" i="76"/>
  <c r="M41" i="35"/>
  <c r="M47" i="35" s="1"/>
  <c r="M105" i="35" s="1"/>
  <c r="M111" i="35" s="1"/>
  <c r="M168" i="35" s="1"/>
  <c r="I83" i="35"/>
  <c r="I91" i="35" s="1"/>
  <c r="I100" i="35" s="1"/>
  <c r="I120" i="35"/>
  <c r="I105" i="35"/>
  <c r="I111" i="35" s="1"/>
  <c r="I168" i="35" s="1"/>
  <c r="I122" i="35"/>
  <c r="I110" i="35"/>
  <c r="I72" i="35"/>
  <c r="I121" i="35"/>
  <c r="I166" i="35"/>
  <c r="I109" i="35"/>
  <c r="I131" i="35"/>
  <c r="I132" i="35" s="1"/>
  <c r="I137" i="35" s="1"/>
  <c r="I70" i="35"/>
  <c r="I58" i="35"/>
  <c r="I108" i="35"/>
  <c r="I119" i="35"/>
  <c r="I136" i="35" s="1"/>
  <c r="I138" i="35" s="1"/>
  <c r="I169" i="35" s="1"/>
  <c r="I69" i="35"/>
  <c r="I107" i="35"/>
  <c r="I74" i="35"/>
  <c r="I68" i="35"/>
  <c r="I123" i="35"/>
  <c r="I67" i="35"/>
  <c r="I124" i="35"/>
  <c r="I106" i="35"/>
  <c r="I73" i="35"/>
  <c r="I56" i="35"/>
  <c r="I71" i="35"/>
  <c r="I55" i="35"/>
  <c r="I57" i="35" s="1"/>
  <c r="L106" i="35"/>
  <c r="L57" i="35"/>
  <c r="L127" i="35"/>
  <c r="H59" i="76"/>
  <c r="H59" i="58"/>
  <c r="I122" i="80" l="1"/>
  <c r="I73" i="80"/>
  <c r="I67" i="80"/>
  <c r="I110" i="80"/>
  <c r="I121" i="80"/>
  <c r="I74" i="80"/>
  <c r="I130" i="80"/>
  <c r="I131" i="80" s="1"/>
  <c r="I136" i="80" s="1"/>
  <c r="I72" i="80"/>
  <c r="I56" i="80"/>
  <c r="I108" i="80"/>
  <c r="I120" i="80"/>
  <c r="I71" i="80"/>
  <c r="I58" i="80"/>
  <c r="I59" i="80" s="1"/>
  <c r="I98" i="80" s="1"/>
  <c r="I107" i="80"/>
  <c r="I68" i="80"/>
  <c r="I119" i="80"/>
  <c r="I70" i="80"/>
  <c r="I124" i="80"/>
  <c r="I165" i="80"/>
  <c r="I69" i="80"/>
  <c r="I123" i="80"/>
  <c r="I106" i="80"/>
  <c r="M73" i="80"/>
  <c r="M67" i="80"/>
  <c r="M75" i="80" s="1"/>
  <c r="M99" i="80" s="1"/>
  <c r="M55" i="80"/>
  <c r="M57" i="80" s="1"/>
  <c r="M121" i="80"/>
  <c r="M130" i="80"/>
  <c r="M131" i="80" s="1"/>
  <c r="M136" i="80" s="1"/>
  <c r="M72" i="80"/>
  <c r="M120" i="80"/>
  <c r="M108" i="80"/>
  <c r="M71" i="80"/>
  <c r="M58" i="80"/>
  <c r="M107" i="80"/>
  <c r="M105" i="80"/>
  <c r="M111" i="80" s="1"/>
  <c r="M167" i="80" s="1"/>
  <c r="M119" i="80"/>
  <c r="M125" i="80" s="1"/>
  <c r="M135" i="80" s="1"/>
  <c r="M137" i="80" s="1"/>
  <c r="M168" i="80" s="1"/>
  <c r="M70" i="80"/>
  <c r="M124" i="80"/>
  <c r="M122" i="80"/>
  <c r="M165" i="80"/>
  <c r="M170" i="80" s="1"/>
  <c r="M151" i="80" s="1"/>
  <c r="M69" i="80"/>
  <c r="M123" i="80"/>
  <c r="M110" i="80"/>
  <c r="M74" i="80"/>
  <c r="M68" i="80"/>
  <c r="M56" i="80"/>
  <c r="I109" i="80"/>
  <c r="M106" i="80"/>
  <c r="I105" i="80"/>
  <c r="M109" i="80"/>
  <c r="I55" i="80"/>
  <c r="I57" i="80" s="1"/>
  <c r="M121" i="62"/>
  <c r="M71" i="62"/>
  <c r="M58" i="62"/>
  <c r="M108" i="62"/>
  <c r="M130" i="62"/>
  <c r="M131" i="62" s="1"/>
  <c r="M136" i="62" s="1"/>
  <c r="M120" i="62"/>
  <c r="M70" i="62"/>
  <c r="M107" i="62"/>
  <c r="M119" i="62"/>
  <c r="M125" i="62" s="1"/>
  <c r="M135" i="62" s="1"/>
  <c r="M137" i="62" s="1"/>
  <c r="M168" i="62" s="1"/>
  <c r="M69" i="62"/>
  <c r="M124" i="62"/>
  <c r="M74" i="62"/>
  <c r="M68" i="62"/>
  <c r="M56" i="62"/>
  <c r="M165" i="62"/>
  <c r="M170" i="62" s="1"/>
  <c r="M151" i="62" s="1"/>
  <c r="M152" i="62" s="1"/>
  <c r="M172" i="62" s="1"/>
  <c r="M72" i="62"/>
  <c r="M123" i="62"/>
  <c r="M110" i="62"/>
  <c r="M73" i="62"/>
  <c r="M67" i="62"/>
  <c r="M75" i="62" s="1"/>
  <c r="M99" i="62" s="1"/>
  <c r="M122" i="62"/>
  <c r="I165" i="62"/>
  <c r="I122" i="62"/>
  <c r="I72" i="62"/>
  <c r="I67" i="62"/>
  <c r="I55" i="62"/>
  <c r="I121" i="62"/>
  <c r="I71" i="62"/>
  <c r="I58" i="62"/>
  <c r="I108" i="62"/>
  <c r="I110" i="62"/>
  <c r="I130" i="62"/>
  <c r="I131" i="62" s="1"/>
  <c r="I136" i="62" s="1"/>
  <c r="I120" i="62"/>
  <c r="I70" i="62"/>
  <c r="I123" i="62"/>
  <c r="I107" i="62"/>
  <c r="I119" i="62"/>
  <c r="I69" i="62"/>
  <c r="I73" i="62"/>
  <c r="I124" i="62"/>
  <c r="I74" i="62"/>
  <c r="I68" i="62"/>
  <c r="I56" i="62"/>
  <c r="M106" i="62"/>
  <c r="M55" i="62"/>
  <c r="M57" i="62" s="1"/>
  <c r="M105" i="62"/>
  <c r="M111" i="62" s="1"/>
  <c r="M167" i="62" s="1"/>
  <c r="I106" i="62"/>
  <c r="M109" i="62"/>
  <c r="I105" i="62"/>
  <c r="M158" i="62"/>
  <c r="M171" i="62" s="1"/>
  <c r="M71" i="64"/>
  <c r="M119" i="64"/>
  <c r="M125" i="64" s="1"/>
  <c r="M135" i="64" s="1"/>
  <c r="M137" i="64" s="1"/>
  <c r="M169" i="64" s="1"/>
  <c r="M107" i="64"/>
  <c r="M58" i="64"/>
  <c r="M124" i="64"/>
  <c r="M70" i="64"/>
  <c r="M73" i="64"/>
  <c r="M72" i="64"/>
  <c r="M108" i="64"/>
  <c r="M121" i="64"/>
  <c r="M166" i="64"/>
  <c r="M171" i="64" s="1"/>
  <c r="M152" i="64" s="1"/>
  <c r="M159" i="64" s="1"/>
  <c r="M172" i="64" s="1"/>
  <c r="M123" i="64"/>
  <c r="M69" i="64"/>
  <c r="M67" i="64"/>
  <c r="M75" i="64" s="1"/>
  <c r="M99" i="64" s="1"/>
  <c r="M122" i="64"/>
  <c r="M110" i="64"/>
  <c r="M74" i="64"/>
  <c r="M68" i="64"/>
  <c r="M130" i="64"/>
  <c r="M131" i="64" s="1"/>
  <c r="M136" i="64" s="1"/>
  <c r="M56" i="64"/>
  <c r="M55" i="64"/>
  <c r="M57" i="64" s="1"/>
  <c r="M109" i="64"/>
  <c r="M105" i="64"/>
  <c r="M111" i="64" s="1"/>
  <c r="M168" i="64" s="1"/>
  <c r="M120" i="64"/>
  <c r="I120" i="64"/>
  <c r="I108" i="64"/>
  <c r="I56" i="64"/>
  <c r="I71" i="64"/>
  <c r="I119" i="64"/>
  <c r="I107" i="64"/>
  <c r="I58" i="64"/>
  <c r="I73" i="64"/>
  <c r="I124" i="64"/>
  <c r="I70" i="64"/>
  <c r="I130" i="64"/>
  <c r="I131" i="64" s="1"/>
  <c r="I136" i="64" s="1"/>
  <c r="I166" i="64"/>
  <c r="I123" i="64"/>
  <c r="I69" i="64"/>
  <c r="I72" i="64"/>
  <c r="I67" i="64"/>
  <c r="I122" i="64"/>
  <c r="I110" i="64"/>
  <c r="I74" i="64"/>
  <c r="I68" i="64"/>
  <c r="I121" i="64"/>
  <c r="I55" i="64"/>
  <c r="I57" i="64" s="1"/>
  <c r="I109" i="64"/>
  <c r="I105" i="64"/>
  <c r="I106" i="64"/>
  <c r="M106" i="64"/>
  <c r="M158" i="82"/>
  <c r="M171" i="82" s="1"/>
  <c r="I130" i="82"/>
  <c r="I131" i="82" s="1"/>
  <c r="I136" i="82" s="1"/>
  <c r="I120" i="82"/>
  <c r="I71" i="82"/>
  <c r="I58" i="82"/>
  <c r="I107" i="82"/>
  <c r="I119" i="82"/>
  <c r="I70" i="82"/>
  <c r="I124" i="82"/>
  <c r="I69" i="82"/>
  <c r="I72" i="82"/>
  <c r="I123" i="82"/>
  <c r="I110" i="82"/>
  <c r="I111" i="82" s="1"/>
  <c r="I167" i="82" s="1"/>
  <c r="I74" i="82"/>
  <c r="I68" i="82"/>
  <c r="I56" i="82"/>
  <c r="I121" i="82"/>
  <c r="I165" i="82"/>
  <c r="I122" i="82"/>
  <c r="I73" i="82"/>
  <c r="I67" i="82"/>
  <c r="I108" i="82"/>
  <c r="I55" i="82"/>
  <c r="I57" i="82" s="1"/>
  <c r="I109" i="82"/>
  <c r="I105" i="82"/>
  <c r="I106" i="82"/>
  <c r="M59" i="82"/>
  <c r="M98" i="82" s="1"/>
  <c r="M101" i="82" s="1"/>
  <c r="M166" i="82" s="1"/>
  <c r="L17" i="82"/>
  <c r="M154" i="82"/>
  <c r="M157" i="82"/>
  <c r="M156" i="82"/>
  <c r="M155" i="82"/>
  <c r="I72" i="58"/>
  <c r="I74" i="58"/>
  <c r="I55" i="58"/>
  <c r="I108" i="58"/>
  <c r="I119" i="58"/>
  <c r="I107" i="58"/>
  <c r="I69" i="58"/>
  <c r="I68" i="58"/>
  <c r="I67" i="58"/>
  <c r="I124" i="58"/>
  <c r="I71" i="58"/>
  <c r="I123" i="58"/>
  <c r="I105" i="58"/>
  <c r="I165" i="58"/>
  <c r="I70" i="58"/>
  <c r="I73" i="58"/>
  <c r="I121" i="58"/>
  <c r="I122" i="58"/>
  <c r="I110" i="58"/>
  <c r="I56" i="58"/>
  <c r="I120" i="58"/>
  <c r="I130" i="58"/>
  <c r="I131" i="58" s="1"/>
  <c r="I136" i="58" s="1"/>
  <c r="I109" i="58"/>
  <c r="I58" i="58"/>
  <c r="M119" i="58"/>
  <c r="M125" i="58" s="1"/>
  <c r="M135" i="58" s="1"/>
  <c r="M137" i="58" s="1"/>
  <c r="M168" i="58" s="1"/>
  <c r="M107" i="58"/>
  <c r="M124" i="58"/>
  <c r="M71" i="58"/>
  <c r="M165" i="58"/>
  <c r="M170" i="58" s="1"/>
  <c r="M56" i="58"/>
  <c r="M108" i="58"/>
  <c r="M123" i="58"/>
  <c r="M70" i="58"/>
  <c r="M130" i="58"/>
  <c r="M131" i="58" s="1"/>
  <c r="M136" i="58" s="1"/>
  <c r="M122" i="58"/>
  <c r="M110" i="58"/>
  <c r="M69" i="58"/>
  <c r="M105" i="58"/>
  <c r="M111" i="58" s="1"/>
  <c r="M167" i="58" s="1"/>
  <c r="M121" i="58"/>
  <c r="M74" i="58"/>
  <c r="M68" i="58"/>
  <c r="M73" i="58"/>
  <c r="M67" i="58"/>
  <c r="M75" i="58" s="1"/>
  <c r="M99" i="58" s="1"/>
  <c r="M72" i="58"/>
  <c r="M109" i="58"/>
  <c r="M55" i="58"/>
  <c r="M57" i="58" s="1"/>
  <c r="M120" i="58"/>
  <c r="M58" i="58"/>
  <c r="M59" i="58" s="1"/>
  <c r="M98" i="58" s="1"/>
  <c r="M101" i="58" s="1"/>
  <c r="M166" i="58" s="1"/>
  <c r="I106" i="58"/>
  <c r="M106" i="58"/>
  <c r="L111" i="58"/>
  <c r="I108" i="76"/>
  <c r="I111" i="76" s="1"/>
  <c r="I167" i="76" s="1"/>
  <c r="I165" i="76"/>
  <c r="I59" i="76"/>
  <c r="I98" i="76" s="1"/>
  <c r="M121" i="76"/>
  <c r="M58" i="76"/>
  <c r="M130" i="76"/>
  <c r="M131" i="76" s="1"/>
  <c r="M136" i="76" s="1"/>
  <c r="M71" i="76"/>
  <c r="M108" i="76"/>
  <c r="M70" i="76"/>
  <c r="M107" i="76"/>
  <c r="M56" i="76"/>
  <c r="M69" i="76"/>
  <c r="M124" i="76"/>
  <c r="M119" i="76"/>
  <c r="M125" i="76" s="1"/>
  <c r="M135" i="76" s="1"/>
  <c r="M137" i="76" s="1"/>
  <c r="M168" i="76" s="1"/>
  <c r="M55" i="76"/>
  <c r="M57" i="76" s="1"/>
  <c r="M165" i="76"/>
  <c r="M170" i="76" s="1"/>
  <c r="M151" i="76" s="1"/>
  <c r="M74" i="76"/>
  <c r="M68" i="76"/>
  <c r="M67" i="76"/>
  <c r="M75" i="76" s="1"/>
  <c r="M99" i="76" s="1"/>
  <c r="M123" i="76"/>
  <c r="M73" i="76"/>
  <c r="M122" i="76"/>
  <c r="M72" i="76"/>
  <c r="M105" i="76"/>
  <c r="M111" i="76" s="1"/>
  <c r="M167" i="76" s="1"/>
  <c r="M120" i="76"/>
  <c r="M109" i="76"/>
  <c r="M110" i="76"/>
  <c r="I75" i="76"/>
  <c r="I99" i="76" s="1"/>
  <c r="I101" i="76" s="1"/>
  <c r="I166" i="76" s="1"/>
  <c r="M106" i="76"/>
  <c r="M108" i="35"/>
  <c r="M71" i="35"/>
  <c r="M70" i="35"/>
  <c r="M110" i="35"/>
  <c r="M131" i="35"/>
  <c r="M132" i="35" s="1"/>
  <c r="M137" i="35" s="1"/>
  <c r="M56" i="35"/>
  <c r="M166" i="35"/>
  <c r="M171" i="35" s="1"/>
  <c r="M152" i="35" s="1"/>
  <c r="M69" i="35"/>
  <c r="M73" i="35"/>
  <c r="M121" i="35"/>
  <c r="M123" i="35"/>
  <c r="M72" i="35"/>
  <c r="M122" i="35"/>
  <c r="M120" i="35"/>
  <c r="M119" i="35"/>
  <c r="M127" i="35" s="1"/>
  <c r="M136" i="35" s="1"/>
  <c r="M138" i="35" s="1"/>
  <c r="M169" i="35" s="1"/>
  <c r="M55" i="35"/>
  <c r="M57" i="35" s="1"/>
  <c r="M67" i="35"/>
  <c r="M75" i="35" s="1"/>
  <c r="M99" i="35" s="1"/>
  <c r="M58" i="35"/>
  <c r="M59" i="35" s="1"/>
  <c r="M98" i="35" s="1"/>
  <c r="M101" i="35" s="1"/>
  <c r="M167" i="35" s="1"/>
  <c r="M74" i="35"/>
  <c r="M124" i="35"/>
  <c r="M68" i="35"/>
  <c r="M109" i="35"/>
  <c r="M107" i="35"/>
  <c r="L111" i="35"/>
  <c r="M106" i="35"/>
  <c r="I59" i="35"/>
  <c r="I98" i="35" s="1"/>
  <c r="I75" i="35"/>
  <c r="I99" i="35" s="1"/>
  <c r="L59" i="35"/>
  <c r="M59" i="80" l="1"/>
  <c r="M98" i="80" s="1"/>
  <c r="M101" i="80" s="1"/>
  <c r="M166" i="80" s="1"/>
  <c r="I125" i="80"/>
  <c r="I137" i="80" s="1"/>
  <c r="I168" i="80" s="1"/>
  <c r="I111" i="80"/>
  <c r="I167" i="80" s="1"/>
  <c r="M152" i="80"/>
  <c r="M172" i="80" s="1"/>
  <c r="M158" i="80"/>
  <c r="M171" i="80" s="1"/>
  <c r="I75" i="80"/>
  <c r="I99" i="80" s="1"/>
  <c r="I101" i="80" s="1"/>
  <c r="I166" i="80" s="1"/>
  <c r="I111" i="62"/>
  <c r="I167" i="62" s="1"/>
  <c r="M59" i="62"/>
  <c r="M98" i="62" s="1"/>
  <c r="M101" i="62" s="1"/>
  <c r="M166" i="62" s="1"/>
  <c r="I57" i="62"/>
  <c r="I59" i="62" s="1"/>
  <c r="I98" i="62" s="1"/>
  <c r="I101" i="62" s="1"/>
  <c r="I166" i="62" s="1"/>
  <c r="I170" i="62" s="1"/>
  <c r="I151" i="62" s="1"/>
  <c r="I152" i="62" s="1"/>
  <c r="I172" i="62" s="1"/>
  <c r="I125" i="62"/>
  <c r="I137" i="62" s="1"/>
  <c r="I168" i="62" s="1"/>
  <c r="I75" i="62"/>
  <c r="I99" i="62" s="1"/>
  <c r="M157" i="62"/>
  <c r="M156" i="62"/>
  <c r="M155" i="62"/>
  <c r="M154" i="62"/>
  <c r="L17" i="62"/>
  <c r="I59" i="64"/>
  <c r="I98" i="64" s="1"/>
  <c r="I101" i="64" s="1"/>
  <c r="I167" i="64" s="1"/>
  <c r="I111" i="64"/>
  <c r="I168" i="64" s="1"/>
  <c r="I125" i="64"/>
  <c r="I137" i="64" s="1"/>
  <c r="I169" i="64" s="1"/>
  <c r="M153" i="64"/>
  <c r="M173" i="64" s="1"/>
  <c r="M158" i="64" s="1"/>
  <c r="I75" i="64"/>
  <c r="I99" i="64" s="1"/>
  <c r="M59" i="64"/>
  <c r="M98" i="64" s="1"/>
  <c r="M101" i="64" s="1"/>
  <c r="M167" i="64" s="1"/>
  <c r="I59" i="82"/>
  <c r="I98" i="82" s="1"/>
  <c r="I75" i="82"/>
  <c r="I99" i="82" s="1"/>
  <c r="I125" i="82"/>
  <c r="I137" i="82" s="1"/>
  <c r="I168" i="82" s="1"/>
  <c r="I111" i="58"/>
  <c r="I167" i="58" s="1"/>
  <c r="I125" i="58"/>
  <c r="I137" i="58" s="1"/>
  <c r="I168" i="58" s="1"/>
  <c r="I75" i="58"/>
  <c r="I99" i="58" s="1"/>
  <c r="M151" i="58"/>
  <c r="I57" i="58"/>
  <c r="I59" i="58" s="1"/>
  <c r="I98" i="58" s="1"/>
  <c r="I101" i="58" s="1"/>
  <c r="I166" i="58" s="1"/>
  <c r="I170" i="76"/>
  <c r="I151" i="76" s="1"/>
  <c r="I152" i="76" s="1"/>
  <c r="I172" i="76" s="1"/>
  <c r="M59" i="76"/>
  <c r="M98" i="76" s="1"/>
  <c r="M101" i="76" s="1"/>
  <c r="M166" i="76" s="1"/>
  <c r="M158" i="76"/>
  <c r="M171" i="76" s="1"/>
  <c r="M152" i="76"/>
  <c r="M172" i="76" s="1"/>
  <c r="I101" i="35"/>
  <c r="I167" i="35" s="1"/>
  <c r="I171" i="35" s="1"/>
  <c r="I152" i="35" s="1"/>
  <c r="I153" i="35" s="1"/>
  <c r="M153" i="35"/>
  <c r="M173" i="35" s="1"/>
  <c r="M159" i="35"/>
  <c r="M172" i="35" s="1"/>
  <c r="L17" i="80" l="1"/>
  <c r="M157" i="80"/>
  <c r="M155" i="80"/>
  <c r="M154" i="80"/>
  <c r="M156" i="80"/>
  <c r="I170" i="80"/>
  <c r="E17" i="62"/>
  <c r="I156" i="62"/>
  <c r="I155" i="62"/>
  <c r="F18" i="34"/>
  <c r="G18" i="34" s="1"/>
  <c r="H18" i="34" s="1"/>
  <c r="M17" i="62" s="1"/>
  <c r="I157" i="62"/>
  <c r="I154" i="62"/>
  <c r="I158" i="62"/>
  <c r="I171" i="62" s="1"/>
  <c r="L17" i="64"/>
  <c r="M155" i="64"/>
  <c r="M156" i="64"/>
  <c r="M157" i="64"/>
  <c r="I171" i="64"/>
  <c r="I152" i="64" s="1"/>
  <c r="I153" i="64" s="1"/>
  <c r="I173" i="64" s="1"/>
  <c r="I101" i="82"/>
  <c r="I166" i="82" s="1"/>
  <c r="I170" i="82" s="1"/>
  <c r="I151" i="82" s="1"/>
  <c r="I170" i="58"/>
  <c r="I151" i="58" s="1"/>
  <c r="I152" i="58" s="1"/>
  <c r="I172" i="58" s="1"/>
  <c r="I155" i="58" s="1"/>
  <c r="M152" i="58"/>
  <c r="M172" i="58" s="1"/>
  <c r="M158" i="58"/>
  <c r="M171" i="58" s="1"/>
  <c r="M157" i="76"/>
  <c r="L17" i="76"/>
  <c r="M156" i="76"/>
  <c r="M155" i="76"/>
  <c r="M154" i="76"/>
  <c r="I173" i="35"/>
  <c r="I157" i="35" s="1"/>
  <c r="M155" i="35"/>
  <c r="L17" i="35"/>
  <c r="M158" i="35"/>
  <c r="M157" i="35"/>
  <c r="M156" i="35"/>
  <c r="I157" i="76"/>
  <c r="E17" i="76"/>
  <c r="I156" i="76"/>
  <c r="F14" i="34"/>
  <c r="G14" i="34" s="1"/>
  <c r="H14" i="34" s="1"/>
  <c r="M17" i="76" s="1"/>
  <c r="I155" i="76"/>
  <c r="I154" i="76"/>
  <c r="I151" i="80" l="1"/>
  <c r="I152" i="80" s="1"/>
  <c r="I156" i="64"/>
  <c r="F17" i="34"/>
  <c r="G17" i="34" s="1"/>
  <c r="H17" i="34" s="1"/>
  <c r="M17" i="64" s="1"/>
  <c r="E17" i="64"/>
  <c r="I155" i="64"/>
  <c r="I158" i="64"/>
  <c r="I157" i="64"/>
  <c r="I152" i="82"/>
  <c r="I172" i="82" s="1"/>
  <c r="I156" i="58"/>
  <c r="I154" i="58"/>
  <c r="F15" i="34"/>
  <c r="G15" i="34" s="1"/>
  <c r="H15" i="34" s="1"/>
  <c r="M17" i="58" s="1"/>
  <c r="I157" i="58"/>
  <c r="E17" i="58"/>
  <c r="M157" i="58"/>
  <c r="M154" i="58"/>
  <c r="L17" i="58"/>
  <c r="M156" i="58"/>
  <c r="M155" i="58"/>
  <c r="E17" i="35"/>
  <c r="F13" i="34"/>
  <c r="G13" i="34" s="1"/>
  <c r="H13" i="34" s="1"/>
  <c r="I158" i="35"/>
  <c r="I155" i="35"/>
  <c r="I159" i="35" s="1"/>
  <c r="I172" i="35" s="1"/>
  <c r="I156" i="35"/>
  <c r="I158" i="76"/>
  <c r="I171" i="76" s="1"/>
  <c r="I158" i="58"/>
  <c r="I171" i="58" s="1"/>
  <c r="I172" i="80" l="1"/>
  <c r="I159" i="64"/>
  <c r="I172" i="64" s="1"/>
  <c r="F16" i="34"/>
  <c r="G16" i="34" s="1"/>
  <c r="H16" i="34" s="1"/>
  <c r="M17" i="82" s="1"/>
  <c r="I157" i="82"/>
  <c r="E17" i="82"/>
  <c r="I155" i="82"/>
  <c r="I154" i="82"/>
  <c r="I156" i="82"/>
  <c r="M17" i="35"/>
  <c r="I157" i="80" l="1"/>
  <c r="I156" i="80"/>
  <c r="I155" i="80"/>
  <c r="I154" i="80"/>
  <c r="E17" i="80"/>
  <c r="F19" i="34"/>
  <c r="G19" i="34" s="1"/>
  <c r="H19" i="34" s="1"/>
  <c r="I158" i="82"/>
  <c r="I171" i="82" s="1"/>
  <c r="G20" i="34" l="1"/>
  <c r="M17" i="80"/>
  <c r="I158" i="80"/>
  <c r="I171" i="80" s="1"/>
</calcChain>
</file>

<file path=xl/sharedStrings.xml><?xml version="1.0" encoding="utf-8"?>
<sst xmlns="http://schemas.openxmlformats.org/spreadsheetml/2006/main" count="2459" uniqueCount="452">
  <si>
    <t>MINISTÉRIO DO MEIO AMBIENTE E MUDANÇA DO CLIMA - MMA</t>
  </si>
  <si>
    <t>INSTITUTO CHICO MENDES DE CONSERVAÇÃO DA BIODIVERSIDADE (ICMBio)</t>
  </si>
  <si>
    <t>PREGÃO ELETRÔNICO N°</t>
  </si>
  <si>
    <t>PROCESSO ADMINISTRATIVO Nº  02129.000179/2025-41</t>
  </si>
  <si>
    <t xml:space="preserve">GRUPO </t>
  </si>
  <si>
    <t>ITEM</t>
  </si>
  <si>
    <t>CATEGORIA PROFISSIONAL</t>
  </si>
  <si>
    <t>Quantidade</t>
  </si>
  <si>
    <t>SALÁRIO</t>
  </si>
  <si>
    <t>VALOR UNITÁRIO MÁXIMO ACEITÁVEL</t>
  </si>
  <si>
    <t>VALOR MENSAL MÁXIMO ACEITÁVEL</t>
  </si>
  <si>
    <t>VALOR ANUAL MÁXIMO ACEITÁVEL</t>
  </si>
  <si>
    <t>VALOR GLOBAL ESTIMADO</t>
  </si>
  <si>
    <r>
      <rPr>
        <sz val="12"/>
        <color rgb="FF000000"/>
        <rFont val="Arial"/>
        <charset val="134"/>
      </rPr>
      <t xml:space="preserve">OBS: </t>
    </r>
    <r>
      <rPr>
        <i/>
        <sz val="12"/>
        <color rgb="FF000000"/>
        <rFont val="Arial"/>
        <charset val="134"/>
      </rPr>
      <t>de acordo com o entendimento do TCU no Acórdão nº 1.186/2017 - Plenário, a Administração 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 (Enunciado do Boletim de Jurisprudência nº 176/2017).</t>
    </r>
  </si>
  <si>
    <t>ANEXO VII-D - IN SEGES/MPDG Nº 05/2017</t>
  </si>
  <si>
    <t>MODELO DE PLANILHA DE CUSTOS E FORMAÇÃO DE PREÇOS</t>
  </si>
  <si>
    <t>Próximos ajustes contratuais</t>
  </si>
  <si>
    <r>
      <rPr>
        <b/>
        <sz val="10"/>
        <color rgb="FF000000"/>
        <rFont val="Arial"/>
        <charset val="134"/>
      </rPr>
      <t>Nº do Processo</t>
    </r>
    <r>
      <rPr>
        <sz val="10"/>
        <color rgb="FF000000"/>
        <rFont val="Arial"/>
        <charset val="134"/>
      </rPr>
      <t>: 02129.000179/2025-41</t>
    </r>
  </si>
  <si>
    <r>
      <rPr>
        <b/>
        <sz val="10"/>
        <rFont val="Arial"/>
        <charset val="134"/>
      </rPr>
      <t>Licitação Nº</t>
    </r>
    <r>
      <rPr>
        <sz val="10"/>
        <rFont val="Arial"/>
        <charset val="134"/>
      </rPr>
      <t xml:space="preserve">: </t>
    </r>
  </si>
  <si>
    <t>Discriminação dos Serviços (Dados Referentes à Contratação)</t>
  </si>
  <si>
    <t>A</t>
  </si>
  <si>
    <t>Data de apresentação da proposta (dia/mês/ano):</t>
  </si>
  <si>
    <t>B</t>
  </si>
  <si>
    <t>Município/UF:</t>
  </si>
  <si>
    <t>Brasília/DF</t>
  </si>
  <si>
    <t>C</t>
  </si>
  <si>
    <t>Ano do Acordo, Convenção ou Dissídio Coletivo:</t>
  </si>
  <si>
    <t>2025-2026</t>
  </si>
  <si>
    <t>2026-20XX</t>
  </si>
  <si>
    <t>D</t>
  </si>
  <si>
    <t>Número de meses de execução contratual:</t>
  </si>
  <si>
    <t>Identificação do Serviço</t>
  </si>
  <si>
    <t>Tipo de Serviço</t>
  </si>
  <si>
    <t>Valor Mensal</t>
  </si>
  <si>
    <t>Valor Anual</t>
  </si>
  <si>
    <t>Bombeiro Hidráulico</t>
  </si>
  <si>
    <t>Nota 1: Esta tabela poderá ser adaptada às características do serviço contratado, inclusive no que concerne às rubricas e suas respectivas provisões e/ou estimativas, desde que haja justificativa.</t>
  </si>
  <si>
    <t>Nota 2: As provisões constantes desta planilha poderão ser desnecessárias quando se tratar de determinados serviços que prescindam da dedicação exclusiva dos trabalhadores da contratada para com a Administração.</t>
  </si>
  <si>
    <t>1. MÓDULOS</t>
  </si>
  <si>
    <t>Mão de obra</t>
  </si>
  <si>
    <t>Mão de obra exclusiva vinculada à execução contratual</t>
  </si>
  <si>
    <t>Dados para composição dos custos referentes à mão-de-obra</t>
  </si>
  <si>
    <t>Tipo de serviço (mesmo serviço com características distintas)</t>
  </si>
  <si>
    <t>Classificação Brasileira de Ocupações</t>
  </si>
  <si>
    <t>7241-10</t>
  </si>
  <si>
    <t>Salário Nominativo da Categoria Profissional</t>
  </si>
  <si>
    <t>X.XXX,XX</t>
  </si>
  <si>
    <t>Categoria profissional (vinculada à execução contratual)</t>
  </si>
  <si>
    <t>Sindicato do Dissísio/Convenção Coletiva</t>
  </si>
  <si>
    <t>Número de Registro do Dissísio/Convenção Coletiva no MTE</t>
  </si>
  <si>
    <t>Data base da categoria (dia/mês/ano)</t>
  </si>
  <si>
    <t>01/05/20xx</t>
  </si>
  <si>
    <t>Nota 1: Deverá ser elaborado um quadro para cada tipo de serviço.</t>
  </si>
  <si>
    <t>Nota 2: A planilha será calculada considerando o valor mensal do empregado.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</si>
  <si>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</si>
  <si>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</si>
  <si>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</si>
  <si>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</si>
  <si>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</si>
  <si>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</si>
  <si>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Salário Mínimo 2025</t>
  </si>
  <si>
    <t>Adicional Insalubridade</t>
  </si>
  <si>
    <t>Adicional Noturno</t>
  </si>
  <si>
    <t>-</t>
  </si>
  <si>
    <t>E</t>
  </si>
  <si>
    <t>Adicional de hora noturna reduzida</t>
  </si>
  <si>
    <t>F</t>
  </si>
  <si>
    <t>Adicional de hora extra</t>
  </si>
  <si>
    <t>G</t>
  </si>
  <si>
    <t>Outros (especificar)</t>
  </si>
  <si>
    <t>TOTAL DO MÓDULO 1</t>
  </si>
  <si>
    <t>Nota 1: O Módulo 1 refere-se ao valor mensal devido ao empregado pela prestação do serviço no período de 12 meses.</t>
  </si>
  <si>
    <t>MÓDULO 2 –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</si>
  <si>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</si>
  <si>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</si>
  <si>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</si>
  <si>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</si>
  <si>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</si>
  <si>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SUBTOTAL SUBMÓDULO 2.1</t>
  </si>
  <si>
    <t>Incidência Submódulo 2.2 sobre o Submódulo 2.1</t>
  </si>
  <si>
    <t>TOTAL SUBMÓDULO 2.1</t>
  </si>
  <si>
    <t>Nota 1: Como a planilha de custos e formação de preços é calculada mensalmente, provisiona-se proporcionalmente 1/12 (um doze avos) dos valores referentes a gratificação natalina, férias e adicional de férias</t>
  </si>
  <si>
    <t xml:space="preserve">Nota 2: O adicional de férias contido no Submódulo 2.1 corresponde a 1/3 (um terço) da remuneração que por sua vez é divido por 12 (doze) conforme Nota 1 acima. </t>
  </si>
  <si>
    <t>Nota 3: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</si>
  <si>
    <t>Submódulo 2.2 - 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</si>
  <si>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</si>
  <si>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</si>
  <si>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</si>
  <si>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</si>
  <si>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SAT</t>
  </si>
  <si>
    <t>SESC ou SESI</t>
  </si>
  <si>
    <t>SENAI - SENAC</t>
  </si>
  <si>
    <t>SEBRAE</t>
  </si>
  <si>
    <t>INCRA</t>
  </si>
  <si>
    <t>H</t>
  </si>
  <si>
    <t>FGTS</t>
  </si>
  <si>
    <t>TOTAL SUBMÓDULO 2.2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</si>
  <si>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</si>
  <si>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grave.</t>
  </si>
  <si>
    <t>Nota 3: Esses percentuais incidem sobre o Módulo 1 e o Submódulo 2.1.</t>
  </si>
  <si>
    <t>Submódulo 2.3 -  Benefícios Mensais e Diários</t>
  </si>
  <si>
    <t>2.3</t>
  </si>
  <si>
    <t>Benefícios Mensais e Diários</t>
  </si>
  <si>
    <t>Transporte</t>
  </si>
  <si>
    <t>1- https://agenciabrasilia.df.gov.br/2025/01/13/distrito-federal-mantem-tarifas-de-onibus-congeladas-ate-2026/
2- https://g1.globo.com/df/distrito-federal/noticia/2025/01/20/passagem-de-onibus-precos-ficam-congelados-ate-2026-segundo-gdf.ghtml</t>
  </si>
  <si>
    <t>Auxílio Alimentação (Vales, cesta básica, etc.)</t>
  </si>
  <si>
    <t>Auxílio Saúde</t>
  </si>
  <si>
    <t>Assistência Odontológico</t>
  </si>
  <si>
    <t>Seguro de vida</t>
  </si>
  <si>
    <t>Consignações</t>
  </si>
  <si>
    <t>Convênios</t>
  </si>
  <si>
    <t>Cláusula Sexagésima Quarta - Contribuição de Custeio Patronal</t>
  </si>
  <si>
    <t>TOTAL SUBMÓDULO 2.3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</si>
  <si>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</si>
  <si>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 e atentar-se ao disposto no art. 6º desta Instrução Normativa</t>
  </si>
  <si>
    <t>Quadro-resumo do Módulo 2 - Encargos e Benefícios anuais, mensais e diários</t>
  </si>
  <si>
    <t>Encargos e Benefícios anuais, mensais e diários</t>
  </si>
  <si>
    <t>TOTAL DO MÓDULO 2</t>
  </si>
  <si>
    <t>MÓDULO 3 – PROVISÃO 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</si>
  <si>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</si>
  <si>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</si>
  <si>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</si>
  <si>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</si>
  <si>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</si>
  <si>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</si>
  <si>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</si>
  <si>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TOTAL MÓDULO 3</t>
  </si>
  <si>
    <t>MÓDULO 4 – CUSTO DE REPOSIÇÃO DO PROFISSIONAL AUSENTE</t>
  </si>
  <si>
    <t>Nota 1: Os itens que contemplam o módulo 4 se referem ao custo dos dias trabalhados pelo repositor/substituto, quando o empregado alocado na prestação de serviço estiver ausente, conforme as previsões estabelecidas na legislação.</t>
  </si>
  <si>
    <t>Submódulo 4.1 - Substituto Ausências Legais</t>
  </si>
  <si>
    <t>4.1</t>
  </si>
  <si>
    <t>Ausências Legais</t>
  </si>
  <si>
    <t>Substituto na cobertura de Férias</t>
  </si>
  <si>
    <t>Substituto na cobertura de Ausências por Doença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</si>
  <si>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</si>
  <si>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</si>
  <si>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</si>
  <si>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</si>
  <si>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TOTAL SUBMÓDULO 4.1</t>
  </si>
  <si>
    <t>Submódulo 4.2 - Substituto na Intrajornada</t>
  </si>
  <si>
    <t>4.2</t>
  </si>
  <si>
    <t>Substituto na cobertura de Intervalo para repouso ou alimentação</t>
  </si>
  <si>
    <t>TOTAL SUBMÓDULO 4.2</t>
  </si>
  <si>
    <t>Quadro-resumo do Módulo 4 - Custo de Reposição do Profissional Ausente</t>
  </si>
  <si>
    <t>Custo de Reposição do Profissional Ausente</t>
  </si>
  <si>
    <t>Substituto nas Ausências Legais</t>
  </si>
  <si>
    <t>Substituto na Intrajornada</t>
  </si>
  <si>
    <t>TOTAL DO MÓDULO 4</t>
  </si>
  <si>
    <t>MÓDULO 5 - INSUMOS DIVERSOS</t>
  </si>
  <si>
    <t>Insumos Diversos</t>
  </si>
  <si>
    <t>Uniformes</t>
  </si>
  <si>
    <t>Ferramentas e EPIs</t>
  </si>
  <si>
    <t>Insumos</t>
  </si>
  <si>
    <t>TOTAL DO MÓDULO 5</t>
  </si>
  <si>
    <t>Nota: Valores mensais por empregado.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</si>
  <si>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</si>
  <si>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</si>
  <si>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</si>
  <si>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</si>
  <si>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</si>
  <si>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</si>
  <si>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</si>
  <si>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</si>
  <si>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</si>
  <si>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</si>
  <si>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</si>
  <si>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C.4</t>
  </si>
  <si>
    <t>CPRB</t>
  </si>
  <si>
    <t>TOTAL DO MÓDULO 6</t>
  </si>
  <si>
    <r>
      <rPr>
        <b/>
        <sz val="8"/>
        <rFont val="Arial"/>
        <charset val="134"/>
      </rPr>
      <t>Nota 1</t>
    </r>
    <r>
      <rPr>
        <sz val="8"/>
        <rFont val="Arial"/>
        <charset val="134"/>
      </rPr>
      <t>: Custos Indiretos, Tributos e Lucro por empregado.</t>
    </r>
  </si>
  <si>
    <r>
      <rPr>
        <b/>
        <sz val="8"/>
        <rFont val="Arial"/>
        <charset val="134"/>
      </rPr>
      <t>Nota 2</t>
    </r>
    <r>
      <rPr>
        <sz val="8"/>
        <rFont val="Arial"/>
        <charset val="134"/>
      </rPr>
      <t>: O valor referente a tributos é obtido aplicando-se o percentual sobre o valor do faturamento.</t>
    </r>
  </si>
  <si>
    <t>QUADRO RESUMO DO CUSTO POR EMPREGADO</t>
  </si>
  <si>
    <t>Mão-de-Obra vinculada à execução contratual (valor por empregado)</t>
  </si>
  <si>
    <t>Subtotal (A + B + C + D + E)</t>
  </si>
  <si>
    <t>VALOR TOTAL MENSAL POR EMPREGADO</t>
  </si>
  <si>
    <t>Local e Data</t>
  </si>
  <si>
    <r>
      <rPr>
        <b/>
        <sz val="10"/>
        <rFont val="Arial"/>
        <charset val="134"/>
      </rPr>
      <t>Nº do Processo</t>
    </r>
    <r>
      <rPr>
        <sz val="10"/>
        <rFont val="Arial"/>
        <charset val="134"/>
      </rPr>
      <t xml:space="preserve">: </t>
    </r>
  </si>
  <si>
    <t>Operador de Máquinas / Tratorista</t>
  </si>
  <si>
    <t>Operador de Máquinas</t>
  </si>
  <si>
    <t>6410-15</t>
  </si>
  <si>
    <t xml:space="preserve">SAT </t>
  </si>
  <si>
    <t>Eletricista</t>
  </si>
  <si>
    <t>7321-20</t>
  </si>
  <si>
    <t>Artífice de Manutenção</t>
  </si>
  <si>
    <t>5143-25</t>
  </si>
  <si>
    <t>Subtotal (A + B + C + D + E))</t>
  </si>
  <si>
    <t>Encarregado de Turma de Manutenção e Reparos</t>
  </si>
  <si>
    <t>Encarregado 
de Turma de 
Manutenção e 
Reparos</t>
  </si>
  <si>
    <t>3131-15</t>
  </si>
  <si>
    <t>Encarregado
 de Turma de 
Manutenção e 
Reparos</t>
  </si>
  <si>
    <t>EPIs</t>
  </si>
  <si>
    <t>Ferramentas</t>
  </si>
  <si>
    <t>Carro</t>
  </si>
  <si>
    <t>Marceneiro</t>
  </si>
  <si>
    <t>7711-05</t>
  </si>
  <si>
    <t>Ajudante Geral de Manutenção e Reparos</t>
  </si>
  <si>
    <t>Ajudante Geral de Manutenção e 
Reparos</t>
  </si>
  <si>
    <t>Ajudante Geral 
de Manutenção e 
Reparos</t>
  </si>
  <si>
    <t>9113-05</t>
  </si>
  <si>
    <t>Ajudante Geral 
de Manutenção e Reparos</t>
  </si>
  <si>
    <t>UNIFORME</t>
  </si>
  <si>
    <t>Profissionais de manutenção</t>
  </si>
  <si>
    <t>DESCRIÇÃO</t>
  </si>
  <si>
    <t>QTDE ANUAL</t>
  </si>
  <si>
    <t>VALOR UNITÁRIO</t>
  </si>
  <si>
    <t>VALOR TOTAL</t>
  </si>
  <si>
    <t>camisetas manga curta</t>
  </si>
  <si>
    <t>camisetas manga comprida</t>
  </si>
  <si>
    <t>Calças compridas do tipo "cargo"</t>
  </si>
  <si>
    <t>Capa de chuva tipo poncho, emburrachada</t>
  </si>
  <si>
    <t>gandola</t>
  </si>
  <si>
    <t>boné do tipo legionário com bordado</t>
  </si>
  <si>
    <t>bota cano alto</t>
  </si>
  <si>
    <t>Capacete de segurança com aba frontal</t>
  </si>
  <si>
    <t>Macacão Jardineira</t>
  </si>
  <si>
    <t>Luva Longa</t>
  </si>
  <si>
    <t>TOTAL POR EMPREGADO</t>
  </si>
  <si>
    <t>FERRAMENTAS</t>
  </si>
  <si>
    <t>Índice IPCA</t>
  </si>
  <si>
    <t>IPCA MAIO/2022</t>
  </si>
  <si>
    <t>IPCA MAIO/2023</t>
  </si>
  <si>
    <t>BOMBEIRO HIDRÁULICO</t>
  </si>
  <si>
    <t>IPCA MAIO/2024</t>
  </si>
  <si>
    <t>Pesquisa de Preço 2025 (SEI nº 022003984)</t>
  </si>
  <si>
    <t>QTDE</t>
  </si>
  <si>
    <t>VALOR TOTAL DEPRECIADO</t>
  </si>
  <si>
    <t>DEPRECIADO EM XX MESES</t>
  </si>
  <si>
    <t>IPCA MAIO /2025</t>
  </si>
  <si>
    <t>Valor Unitário</t>
  </si>
  <si>
    <t>Valor Total 
Depreciado</t>
  </si>
  <si>
    <t>Chave para tubos n° 12 tipo grifo</t>
  </si>
  <si>
    <t>ACUMULADO</t>
  </si>
  <si>
    <t>Chave para tubos n° 14 tipo grifo</t>
  </si>
  <si>
    <t>Chave para tubos n° 06 tipo grifo</t>
  </si>
  <si>
    <t>Chave Inglesa n° 8</t>
  </si>
  <si>
    <t>Chave de fenda ponta 5/16"x6"</t>
  </si>
  <si>
    <t>Chave de fenda 1/4"x11/2"</t>
  </si>
  <si>
    <t>Chave de fenda 7/64"x23/8"</t>
  </si>
  <si>
    <t>Alicate bico meia cana com cortador de 6"</t>
  </si>
  <si>
    <t>Alicate bomba d'água 9 1/2" com regulagem por canaleta</t>
  </si>
  <si>
    <t>Alicate universal de 8" cromado</t>
  </si>
  <si>
    <t>Arco de Serra Regulável 8" a 12"</t>
  </si>
  <si>
    <t>Caixa de ferramentas tipo baú ou sanfonada com 03 gavetas e cadeado (ou similar)</t>
  </si>
  <si>
    <t>Martelo tipo bola 250 gramas</t>
  </si>
  <si>
    <t>trena de aço de 3 m</t>
  </si>
  <si>
    <t>Nível de mão em alumínio 12"</t>
  </si>
  <si>
    <t>Prumo inteiriço n° 5</t>
  </si>
  <si>
    <t>Prumo de Centro de 200 g</t>
  </si>
  <si>
    <t>VALOR TOTAL MENSAL DO POSTO</t>
  </si>
  <si>
    <t>OPERADOR DE MÁQUINA/TRATORISTA</t>
  </si>
  <si>
    <t>Abafador de ruídos</t>
  </si>
  <si>
    <t>Óculos apropriado para a função</t>
  </si>
  <si>
    <t>Luvas</t>
  </si>
  <si>
    <t>Avental</t>
  </si>
  <si>
    <t>ELETRICISTA</t>
  </si>
  <si>
    <t>Alicate Universal de 8"</t>
  </si>
  <si>
    <t>Alicate de Corte diagonal de 6"</t>
  </si>
  <si>
    <t>Alicate de bico médio, cano reto de 6"</t>
  </si>
  <si>
    <t>Teste Néon tipo caneta, tipo chave de fenda</t>
  </si>
  <si>
    <t xml:space="preserve">Chave de fenda 1/4" x 8" </t>
  </si>
  <si>
    <t xml:space="preserve">Chave de fenda 3/16" x 5" </t>
  </si>
  <si>
    <t>Chave de fenda 1/8" x 4"</t>
  </si>
  <si>
    <t>Chave Philips de 1/4" x 6"</t>
  </si>
  <si>
    <t>Chave Philips de 3/16" x 5"</t>
  </si>
  <si>
    <t>Caixa para ferramentas com cadeado</t>
  </si>
  <si>
    <t>Chave inglesa com cabo isolado 1.000 V x 8"</t>
  </si>
  <si>
    <t>Luva de proteção anti-choque elétrico</t>
  </si>
  <si>
    <t>ARTÍFICE DE MANUTENÇÃO</t>
  </si>
  <si>
    <t>Colher de pedreiro (02 pequenas, 02 médias e 02 grandes)</t>
  </si>
  <si>
    <t>Enxada</t>
  </si>
  <si>
    <t>Pá</t>
  </si>
  <si>
    <t>Desempenadeira</t>
  </si>
  <si>
    <t>Peneira</t>
  </si>
  <si>
    <t>Carrinho de Mão</t>
  </si>
  <si>
    <t>Prumo</t>
  </si>
  <si>
    <t>Ponteira</t>
  </si>
  <si>
    <t>Talhadeira</t>
  </si>
  <si>
    <t>Linha</t>
  </si>
  <si>
    <t>Régua</t>
  </si>
  <si>
    <t>Marreta</t>
  </si>
  <si>
    <t>Trena (cumprimento mínimo de 5 metros)</t>
  </si>
  <si>
    <t>Furadeira com Martelete</t>
  </si>
  <si>
    <t>Martelete demolidor 16kg</t>
  </si>
  <si>
    <t>Compressor ar direto com Kit de acessórios</t>
  </si>
  <si>
    <t>Escada articulada com 16 degraus (Alumínio)</t>
  </si>
  <si>
    <t>Escada de abrir com 7 degraus (Alumínio)</t>
  </si>
  <si>
    <t>Máscara respiratória com 2 filtros+óculos</t>
  </si>
  <si>
    <t>Pincéis (2x2"), (2x3"), (2x4") 02 pequenas, 02 médias e 02 grandes.</t>
  </si>
  <si>
    <t>Rolos de lã anti-pingos com cabos (02 pequenas, 02 médias e 02 grandes).</t>
  </si>
  <si>
    <t>Cabo para rolo extensivo alumínio</t>
  </si>
  <si>
    <t>Jogo com 4 espátulas de aço para massa corrida</t>
  </si>
  <si>
    <t>Desempenadeira de aço.</t>
  </si>
  <si>
    <t>Pares de luvas de borracha</t>
  </si>
  <si>
    <t>Máquina de solda inversora</t>
  </si>
  <si>
    <t>Lixadeira grande</t>
  </si>
  <si>
    <t>Policorte (serra circular portátil)</t>
  </si>
  <si>
    <t>Esmeril de bancada</t>
  </si>
  <si>
    <t>Morsa</t>
  </si>
  <si>
    <t>Esquadro</t>
  </si>
  <si>
    <t>Máscara de solda</t>
  </si>
  <si>
    <t>Par de luva vaqueta</t>
  </si>
  <si>
    <t>Máscara respiratória com 2 filtros+óculos de proteção.</t>
  </si>
  <si>
    <t>Sargento grande</t>
  </si>
  <si>
    <t>Sargento Pequeno</t>
  </si>
  <si>
    <t>Nível de mão</t>
  </si>
  <si>
    <t>Marreta de kg</t>
  </si>
  <si>
    <t>Escova de aço</t>
  </si>
  <si>
    <t>Tufão ar direto</t>
  </si>
  <si>
    <t>avental de couro</t>
  </si>
  <si>
    <t>ENCARREGADO</t>
  </si>
  <si>
    <t>Detalhado na planilha "Carro"</t>
  </si>
  <si>
    <t>MARCENEIRO</t>
  </si>
  <si>
    <t>Alicate universal 8"</t>
  </si>
  <si>
    <t>Caixa para ferramentas sanfonada metálica com cadeado</t>
  </si>
  <si>
    <t xml:space="preserve">Chave de fenda 3/8" x 10" </t>
  </si>
  <si>
    <t xml:space="preserve">Chave de fenda 5/16" x 8" </t>
  </si>
  <si>
    <t>Esquadro metálico de 30cm</t>
  </si>
  <si>
    <t>Formão de  1/2"(ou opção para aproximadamente 12mm)</t>
  </si>
  <si>
    <t>Formão de  1/4"(ou opção para aproximadamente 6mm)</t>
  </si>
  <si>
    <t>Formão de  3/4"(ou opção para aproximadamente 19mm)</t>
  </si>
  <si>
    <t>Martelo de Unha</t>
  </si>
  <si>
    <t>Pedra de afiar dupla face, medindo 15x5x2,5cm</t>
  </si>
  <si>
    <t>Plaina n° 5</t>
  </si>
  <si>
    <t>Prumo de face</t>
  </si>
  <si>
    <t>serrote de costa</t>
  </si>
  <si>
    <t>trena de aço com 3 metros</t>
  </si>
  <si>
    <t>serra circular portátil</t>
  </si>
  <si>
    <t>VALOR TOTAL MENSAL POR MARCENEIRO</t>
  </si>
  <si>
    <t>AJUDANTE GERAL DE MANUTENÇÃO E REPAROS</t>
  </si>
  <si>
    <t>Chave de fenda de 5/16"x6"</t>
  </si>
  <si>
    <t>Chave de fenda de 1/4"x11/2"</t>
  </si>
  <si>
    <t>Chave de fenda de 7/64"x23/8"</t>
  </si>
  <si>
    <t>Alicate de bico meia cana com cortador de 6"</t>
  </si>
  <si>
    <t>Alicate Universal de 8" cromado</t>
  </si>
  <si>
    <t>Alicate de corte diagonal de 6"</t>
  </si>
  <si>
    <t>Caixa de ferramentas tipo baú ou sanfonada com 3 gavetas e cadeado(ou similar)</t>
  </si>
  <si>
    <t>Marreta de borracha</t>
  </si>
  <si>
    <t>Chafe de grife</t>
  </si>
  <si>
    <t>Chave de roda tipo cruz 14, 17, 19 polegadas</t>
  </si>
  <si>
    <t>Máscara respiratória com 2 filtros +óculos de proteção</t>
  </si>
  <si>
    <t>Kit reparo pneus remendo sem câmara carros/motos (01 ferramenta para alargar o furo;01 ferramenta para introduzir o remendo; 01 solução de goma e 03 refis borracha (macarrões)</t>
  </si>
  <si>
    <t>Armário para funcionários com 10 portas</t>
  </si>
  <si>
    <t>VALOR TOTAL MENSAL POR AJUDANTE GERAL DE MANUTENÇÃO E REPAROS</t>
  </si>
  <si>
    <t>TOTAL GERAL POR EMPREGADO 8 FUNCIONÁRIOS</t>
  </si>
  <si>
    <t>TOTAL</t>
  </si>
  <si>
    <t>Materiais de consumo subsidiares (Insumos) NGI Brasília Contagem - TRIMESTRAL</t>
  </si>
  <si>
    <t>Item</t>
  </si>
  <si>
    <t>Valor unitário</t>
  </si>
  <si>
    <t>Valor proporcional</t>
  </si>
  <si>
    <t>Torneira cromada simples (1/2 polegada)</t>
  </si>
  <si>
    <t>Cabo flexível paralelo 2,5mm.</t>
  </si>
  <si>
    <t>Relé Fotocélula</t>
  </si>
  <si>
    <t>Tampa de PVC de sobrepor, tamanho variado (para caixas de passagem variadas)</t>
  </si>
  <si>
    <t>Disjuntor tripolar 32A</t>
  </si>
  <si>
    <t>Tomada tripolar</t>
  </si>
  <si>
    <t>Haste de aterramento 5/8" x 3m com conector em cobre</t>
  </si>
  <si>
    <t>Cordoalha de aterramento 10mm</t>
  </si>
  <si>
    <t>Discos para serra circular com dentes de metal duro em aço carbono (para metal)</t>
  </si>
  <si>
    <t>Disco para serra circular com videa (madeira)</t>
  </si>
  <si>
    <t>Parafusos de barra roscada - reparos de grandes estruturas de madeira (pontos, parapeitos)</t>
  </si>
  <si>
    <t>Porca para parafusos de barra roscada 1/2</t>
  </si>
  <si>
    <t>Arruela para parafusos de barra roscada 1/2</t>
  </si>
  <si>
    <t>Porca para parafusos barra roscada 3/8</t>
  </si>
  <si>
    <t>Arruela para parafusos barra roscada 3/8</t>
  </si>
  <si>
    <t>Lâmina para serra de arco</t>
  </si>
  <si>
    <t>Parafuso brocante (fixação telhas) 3/8</t>
  </si>
  <si>
    <t>Barra de ferro para construção 3/8</t>
  </si>
  <si>
    <t>Broca de furadeira para mourão nºs 6, 8 ou 10</t>
  </si>
  <si>
    <t>Cano de PVC para esgoto de 100mm</t>
  </si>
  <si>
    <t>Conexão Luva esgoto PVC 100mm</t>
  </si>
  <si>
    <t>Conexão Curva 45º esgoto PVC 100mm</t>
  </si>
  <si>
    <t>Barra de metalon 20 x 20, 30 x 20 ou 30 x 50</t>
  </si>
  <si>
    <t>Cordoalha aterramento 10mm - 5M</t>
  </si>
  <si>
    <t>Eletrodo serralheiro para solda - CAIXA</t>
  </si>
  <si>
    <t>Materiais de consumo subsidiares (Insumos) NGI Brasília Contagem - MENSAL</t>
  </si>
  <si>
    <t>Broca de furadeira de impacto para concreto</t>
  </si>
  <si>
    <t>parafusos de aço com buchas, variados, nºs 05, 06 ou 08</t>
  </si>
  <si>
    <t>Prego de aço com cabeça, tamanho diversos, incluindo 17 x 21</t>
  </si>
  <si>
    <t>Broca de furadeira para concreto, tamanhos diversos</t>
  </si>
  <si>
    <t>Válvula de Descarga 1. 1/2</t>
  </si>
  <si>
    <t>Registro de esfera DN15" - reparo banheiro 3/4</t>
  </si>
  <si>
    <t>Cano Água PVC 3/4</t>
  </si>
  <si>
    <t>Cano água PVC 1/2</t>
  </si>
  <si>
    <t>Cano de PVC para esgoto de 40mm</t>
  </si>
  <si>
    <t>Conexões. PVC 40mm: luva, T ou joelho 45º/90º</t>
  </si>
  <si>
    <t>Conexões. PVC 3/4: luva, T ou joelho 45º/90º</t>
  </si>
  <si>
    <t>Conexões. PVC 1/2: luva, T ou joelho 45º/90º</t>
  </si>
  <si>
    <t>Veda Rosca</t>
  </si>
  <si>
    <t>Cola PVC - 175g</t>
  </si>
  <si>
    <t>Luva Redução 1/2 p/ 3/4, rosca e solda</t>
  </si>
  <si>
    <t>Luva União 3/4</t>
  </si>
  <si>
    <t>Lampadas eletrônicas de 30w</t>
  </si>
  <si>
    <t>Tampa PVC de sobrepor</t>
  </si>
  <si>
    <t>Tomada Tripolar 32A</t>
  </si>
  <si>
    <t>Dijuntor 10A (Bifásico)</t>
  </si>
  <si>
    <t>Pafons pvce 27</t>
  </si>
  <si>
    <t>Lampadas 9w</t>
  </si>
  <si>
    <t>Fitas isolantes</t>
  </si>
  <si>
    <t>Pacote de massa pronta p/ externas, revestimento de tetos e vedações</t>
  </si>
  <si>
    <t>Pacote de argamassa 20 Kg</t>
  </si>
  <si>
    <t>Lata de tinner 900 ml</t>
  </si>
  <si>
    <t>Fita adesiva para contorno pinturas</t>
  </si>
  <si>
    <t>Disjuntor 10A monofásico</t>
  </si>
  <si>
    <t>Tomada monofásica</t>
  </si>
  <si>
    <t>Lixa para disco de lixadeira, 7 polegadas, de 100, 80, 50 ou 120</t>
  </si>
  <si>
    <t>Cimento preparado para reparos ou componentes - m³</t>
  </si>
  <si>
    <t>Valor total dos insumos - NGI Brasília Contagem</t>
  </si>
  <si>
    <t>Valor total dos insumos - APA Planalto Central</t>
  </si>
  <si>
    <t>PLANILHA DE CUSTO DO AUTOMÓVEL</t>
  </si>
  <si>
    <t>Parque Nacional de Brasília</t>
  </si>
  <si>
    <t>Valor - R$</t>
  </si>
  <si>
    <t> </t>
  </si>
  <si>
    <t>Valor/mês</t>
  </si>
  <si>
    <t>TOTAL ANUAL</t>
  </si>
  <si>
    <t>Fipe 2023</t>
  </si>
  <si>
    <t>Fipe 2018</t>
  </si>
  <si>
    <t xml:space="preserve">Automóvel Pick-up </t>
  </si>
  <si>
    <r>
      <rPr>
        <sz val="11"/>
        <color rgb="FF000000"/>
        <rFont val="Calibri"/>
        <charset val="134"/>
      </rPr>
      <t xml:space="preserve">Combustível - até </t>
    </r>
    <r>
      <rPr>
        <sz val="11"/>
        <rFont val="Calibri"/>
        <charset val="134"/>
      </rPr>
      <t>400</t>
    </r>
    <r>
      <rPr>
        <sz val="11"/>
        <color rgb="FF000000"/>
        <rFont val="Calibri"/>
        <charset val="134"/>
      </rPr>
      <t xml:space="preserve"> km/mês**</t>
    </r>
  </si>
  <si>
    <t>Manutenção - 1° Ano*** 10% a.m.</t>
  </si>
  <si>
    <t>IPVA 3,0%*</t>
  </si>
  <si>
    <t>Taxa de Licenciamento*</t>
  </si>
  <si>
    <t>Consumo Médio - etanol</t>
  </si>
  <si>
    <t>cidade</t>
  </si>
  <si>
    <t>estrada</t>
  </si>
  <si>
    <t>Km/L</t>
  </si>
  <si>
    <t>Fiat Strada</t>
  </si>
  <si>
    <t>Saveiro</t>
  </si>
  <si>
    <t>Montana</t>
  </si>
  <si>
    <t>Média - Consumo c/ Etanol</t>
  </si>
  <si>
    <t xml:space="preserve"> Consumo Máximo de Combustível </t>
  </si>
  <si>
    <t>Etanol - Preço consumidor em Brasília/DF - ANP - 02/11/2025</t>
  </si>
  <si>
    <t>veículos estudados</t>
  </si>
  <si>
    <t xml:space="preserve"> Resultado </t>
  </si>
  <si>
    <t>Fiat Strada Working HARD 1.4 Fire Flex 8V CE - 001432-0 ****</t>
  </si>
  <si>
    <t>Volkswagem Saveiro Robust 1.6 Total Flex 8V CD - 005472-0 ****</t>
  </si>
  <si>
    <t>Chevrolet Montana LS 1.4 ECONOFLEX 8V 2p - 004370-2 ****</t>
  </si>
  <si>
    <t>MÉDIA DO RESULTADO</t>
  </si>
  <si>
    <t>DIFERENÇA DOS VALORES ENTRE nov/18 e nov/23</t>
  </si>
  <si>
    <t>* IPVA: Decreto nº 34.024/2012, art. 10, inciso III c/c lei nº 7.431/1985 pela lei nº 6.445/2019 (https://www.receita.fazenda.df.gov.br/aplicacoes/CartaServicos/servico.cfm?codTipoPessoa=6&amp;codServico=763&amp;codSubCategoria=297);
Licenciamento:  Instrução nº 884, de 26 de dezembro de 2024, anexo I, código 07052</t>
  </si>
  <si>
    <t xml:space="preserve">** Considerado a média de 400 km/mês (~10% de desvio) </t>
  </si>
  <si>
    <t>*** Considerado o valor do estudo Transporte Moderno (1996), custo de manutenção equivale a 10% a.a. do valor do veículo</t>
  </si>
  <si>
    <t>**** Pesquisado no site: https://veiculos.fipe.org.br/</t>
  </si>
  <si>
    <t>13º (décimo terceiro) Salário (CJF considera tanto o do titular quanto o do substituto)</t>
  </si>
  <si>
    <t>13º (décimo terceiro) Salário (IN/05 considera o 13° equivalente ao valor destinado a conta-vinculada)</t>
  </si>
  <si>
    <t>13º (décimo terceiro) Salário (autor: contempla tanto o titular quanto o substituto - 1/12 x 100 = 8,33 e (1/12) /12 x 100 = 0,69. Sendo que 8,33 + 0,69 = 9,03 a partir do segundo ano do contrato</t>
  </si>
  <si>
    <t>Férias e Adicional de Férias (CJF considera contemplar os valores devidos ao profissional substituto que atua durante o periodo de férias do titular)</t>
  </si>
  <si>
    <t>(CJF considera contemplar os valores devidos ao profissional substituto que atua durante o periodo de férias do titular). Remuneração + 1/12 avos de férias = 9,09%</t>
  </si>
  <si>
    <t>SUBTOTAL SUBMÓDULO 4.1</t>
  </si>
  <si>
    <t>Incidência do submódulo 2.2 sobre o submódulo 4.1</t>
  </si>
  <si>
    <t>DF000042/2025</t>
  </si>
  <si>
    <t>SEAC-DF</t>
  </si>
  <si>
    <t>SEAC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</si>
</sst>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R$&quot;\ #,##0.00;[Red]\-&quot;R$&quot;\ #,##0.00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 &quot;#,##0_);\(&quot;R$ &quot;#,##0\)"/>
    <numFmt numFmtId="167" formatCode="_-&quot;R$&quot;* #,##0.00_-;\-&quot;R$&quot;* #,##0.00_-;_-&quot;R$&quot;* &quot;-&quot;??_-;_-@_-"/>
    <numFmt numFmtId="168" formatCode="_-[$R$-416]\ * #,##0.00_-;\-[$R$-416]\ * #,##0.00_-;_-[$R$-416]\ * &quot;-&quot;??_-;_-@_-"/>
    <numFmt numFmtId="169" formatCode="###0;###0"/>
    <numFmt numFmtId="170" formatCode="&quot;R$ &quot;#,##0.00_);[Red]\(&quot;R$ &quot;#,##0.00\)"/>
    <numFmt numFmtId="171" formatCode="_(&quot;R$&quot;* #,##0.00_);_(&quot;R$&quot;* \(#,##0.00\);_(&quot;R$&quot;* \-??_);_(@_)"/>
    <numFmt numFmtId="172" formatCode=";;"/>
  </numFmts>
  <fonts count="38">
    <font>
      <sz val="10"/>
      <name val="Arial"/>
      <charset val="134"/>
    </font>
    <font>
      <b/>
      <sz val="11"/>
      <color rgb="FF000000"/>
      <name val="Calibri"/>
      <charset val="134"/>
    </font>
    <font>
      <sz val="11"/>
      <color rgb="FF000000"/>
      <name val="Calibri"/>
      <charset val="134"/>
    </font>
    <font>
      <sz val="11"/>
      <name val="Calibri"/>
      <charset val="134"/>
    </font>
    <font>
      <b/>
      <sz val="10"/>
      <name val="Arial"/>
      <charset val="134"/>
    </font>
    <font>
      <sz val="12"/>
      <color theme="1"/>
      <name val="Arial"/>
      <charset val="134"/>
    </font>
    <font>
      <b/>
      <sz val="11"/>
      <color rgb="FF242424"/>
      <name val="Aptos Narrow"/>
      <charset val="1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0"/>
      <color rgb="FF000000"/>
      <name val="Arial"/>
      <charset val="1"/>
    </font>
    <font>
      <b/>
      <sz val="12"/>
      <color rgb="FF000000"/>
      <name val="Arial"/>
      <charset val="134"/>
    </font>
    <font>
      <b/>
      <sz val="12"/>
      <color theme="1"/>
      <name val="Arial"/>
      <charset val="134"/>
    </font>
    <font>
      <b/>
      <sz val="12"/>
      <name val="Arial"/>
      <charset val="134"/>
    </font>
    <font>
      <b/>
      <u/>
      <sz val="12"/>
      <color theme="1"/>
      <name val="Arial"/>
      <charset val="134"/>
    </font>
    <font>
      <sz val="12"/>
      <color rgb="FF000000"/>
      <name val="Arial"/>
      <charset val="134"/>
    </font>
    <font>
      <sz val="12"/>
      <name val="Arial"/>
      <charset val="134"/>
    </font>
    <font>
      <sz val="11"/>
      <name val="Arial"/>
      <charset val="134"/>
    </font>
    <font>
      <sz val="11"/>
      <color rgb="FF242424"/>
      <name val="Aptos Narrow"/>
      <charset val="1"/>
    </font>
    <font>
      <sz val="8"/>
      <color rgb="FF000000"/>
      <name val="Arial"/>
      <charset val="134"/>
    </font>
    <font>
      <sz val="8"/>
      <name val="Arial"/>
      <charset val="134"/>
    </font>
    <font>
      <b/>
      <sz val="11"/>
      <name val="Arial"/>
      <charset val="134"/>
    </font>
    <font>
      <sz val="9"/>
      <name val="Arial"/>
      <charset val="134"/>
    </font>
    <font>
      <sz val="9"/>
      <color rgb="FF000000"/>
      <name val="Arial"/>
      <charset val="1"/>
    </font>
    <font>
      <sz val="11"/>
      <color rgb="FFFF0000"/>
      <name val="Arial"/>
      <charset val="134"/>
    </font>
    <font>
      <sz val="11"/>
      <color rgb="FF000000"/>
      <name val="Arial"/>
      <charset val="134"/>
    </font>
    <font>
      <sz val="10"/>
      <color theme="3" tint="0.39988402966399123"/>
      <name val="Arial"/>
      <charset val="134"/>
    </font>
    <font>
      <sz val="10"/>
      <color rgb="FF000000"/>
      <name val="Cambria"/>
      <charset val="1"/>
    </font>
    <font>
      <sz val="11"/>
      <color rgb="FF000000"/>
      <name val="Arial"/>
      <charset val="1"/>
    </font>
    <font>
      <i/>
      <sz val="12"/>
      <name val="Arial"/>
      <charset val="134"/>
    </font>
    <font>
      <sz val="11"/>
      <name val="Aptos"/>
      <charset val="134"/>
    </font>
    <font>
      <b/>
      <sz val="11"/>
      <name val="Aptos"/>
      <charset val="134"/>
    </font>
    <font>
      <sz val="10"/>
      <color rgb="FF000000"/>
      <name val="Times New Roman"/>
      <charset val="134"/>
    </font>
    <font>
      <b/>
      <sz val="8"/>
      <name val="Arial"/>
      <charset val="134"/>
    </font>
    <font>
      <i/>
      <sz val="12"/>
      <color rgb="FF000000"/>
      <name val="Arial"/>
      <charset val="134"/>
    </font>
    <font>
      <sz val="10"/>
      <name val="Arial"/>
      <charset val="134"/>
    </font>
    <font>
      <sz val="10"/>
      <name val="Arial"/>
      <family val="2"/>
    </font>
    <font>
      <b/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 tint="-0.14990691854609822"/>
        <bgColor indexed="31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5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/>
      <diagonal/>
    </border>
    <border>
      <left style="medium">
        <color rgb="FF000000"/>
      </left>
      <right style="thin">
        <color theme="0" tint="-0.14993743705557422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/>
      <right/>
      <top style="thin">
        <color rgb="FF000000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theme="0" tint="-0.14993743705557422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medium">
        <color rgb="FF000000"/>
      </left>
      <right/>
      <top/>
      <bottom style="thin">
        <color auto="1"/>
      </bottom>
      <diagonal/>
    </border>
    <border>
      <left/>
      <right style="medium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/>
      <diagonal/>
    </border>
    <border>
      <left/>
      <right style="medium">
        <color rgb="FF000000"/>
      </right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medium">
        <color rgb="FF000000"/>
      </left>
      <right/>
      <top style="thin">
        <color auto="1"/>
      </top>
      <bottom style="thin">
        <color theme="0" tint="-0.14993743705557422"/>
      </bottom>
      <diagonal/>
    </border>
    <border>
      <left/>
      <right style="medium">
        <color rgb="FF000000"/>
      </right>
      <top style="thin">
        <color auto="1"/>
      </top>
      <bottom style="thin">
        <color theme="0" tint="-0.14993743705557422"/>
      </bottom>
      <diagonal/>
    </border>
    <border>
      <left style="medium">
        <color rgb="FF000000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medium">
        <color rgb="FF000000"/>
      </right>
      <top style="thin">
        <color theme="0" tint="-0.14993743705557422"/>
      </top>
      <bottom style="thin">
        <color theme="0" tint="-0.14993743705557422"/>
      </bottom>
      <diagonal/>
    </border>
    <border>
      <left style="medium">
        <color rgb="FF000000"/>
      </left>
      <right/>
      <top style="thin">
        <color theme="0" tint="-0.14993743705557422"/>
      </top>
      <bottom style="thin">
        <color auto="1"/>
      </bottom>
      <diagonal/>
    </border>
    <border>
      <left/>
      <right style="medium">
        <color rgb="FF000000"/>
      </right>
      <top style="thin">
        <color theme="0" tint="-0.14993743705557422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 style="medium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theme="0" tint="-0.14993743705557422"/>
      </bottom>
      <diagonal/>
    </border>
    <border>
      <left/>
      <right style="medium">
        <color rgb="FF000000"/>
      </right>
      <top style="thin">
        <color rgb="FF000000"/>
      </top>
      <bottom style="thin">
        <color theme="0" tint="-0.14993743705557422"/>
      </bottom>
      <diagonal/>
    </border>
    <border>
      <left style="medium">
        <color rgb="FF000000"/>
      </left>
      <right/>
      <top style="thin">
        <color theme="0" tint="-0.14993743705557422"/>
      </top>
      <bottom style="thin">
        <color rgb="FF000000"/>
      </bottom>
      <diagonal/>
    </border>
    <border>
      <left/>
      <right style="medium">
        <color rgb="FF000000"/>
      </right>
      <top style="thin">
        <color theme="0" tint="-0.14993743705557422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theme="0" tint="-0.14993743705557422"/>
      </right>
      <top style="thin">
        <color auto="1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thin">
        <color auto="1"/>
      </top>
      <bottom style="thin">
        <color rgb="FF000000"/>
      </bottom>
      <diagonal/>
    </border>
    <border>
      <left/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theme="0" tint="-0.14993743705557422"/>
      </right>
      <top style="thin">
        <color rgb="FF000000"/>
      </top>
      <bottom style="thin">
        <color rgb="FF000000"/>
      </bottom>
      <diagonal/>
    </border>
    <border>
      <left style="thin">
        <color theme="0" tint="-0.14993743705557422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rgb="FF000000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rgb="FF000000"/>
      </bottom>
      <diagonal/>
    </border>
    <border>
      <left/>
      <right style="thin">
        <color auto="1"/>
      </right>
      <top style="medium">
        <color rgb="FF000000"/>
      </top>
      <bottom style="medium">
        <color rgb="FF000000"/>
      </bottom>
      <diagonal/>
    </border>
  </borders>
  <cellStyleXfs count="11">
    <xf numFmtId="0" fontId="0" fillId="0" borderId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2" fillId="0" borderId="0"/>
  </cellStyleXfs>
  <cellXfs count="646">
    <xf numFmtId="0" fontId="0" fillId="0" borderId="0" xfId="0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168" fontId="3" fillId="0" borderId="8" xfId="0" applyNumberFormat="1" applyFont="1" applyBorder="1"/>
    <xf numFmtId="168" fontId="3" fillId="0" borderId="0" xfId="0" applyNumberFormat="1" applyFont="1"/>
    <xf numFmtId="168" fontId="2" fillId="0" borderId="3" xfId="0" applyNumberFormat="1" applyFont="1" applyBorder="1"/>
    <xf numFmtId="168" fontId="2" fillId="0" borderId="6" xfId="0" applyNumberFormat="1" applyFont="1" applyBorder="1"/>
    <xf numFmtId="0" fontId="3" fillId="0" borderId="0" xfId="0" applyFont="1"/>
    <xf numFmtId="10" fontId="3" fillId="0" borderId="8" xfId="0" applyNumberFormat="1" applyFont="1" applyBorder="1"/>
    <xf numFmtId="0" fontId="2" fillId="0" borderId="6" xfId="0" applyFont="1" applyBorder="1"/>
    <xf numFmtId="0" fontId="2" fillId="0" borderId="4" xfId="0" applyFont="1" applyBorder="1"/>
    <xf numFmtId="0" fontId="2" fillId="0" borderId="9" xfId="0" applyFont="1" applyBorder="1"/>
    <xf numFmtId="0" fontId="2" fillId="0" borderId="7" xfId="0" applyFont="1" applyBorder="1"/>
    <xf numFmtId="0" fontId="1" fillId="2" borderId="10" xfId="0" applyFont="1" applyFill="1" applyBorder="1"/>
    <xf numFmtId="0" fontId="1" fillId="2" borderId="9" xfId="0" applyFont="1" applyFill="1" applyBorder="1"/>
    <xf numFmtId="168" fontId="1" fillId="2" borderId="5" xfId="0" applyNumberFormat="1" applyFont="1" applyFill="1" applyBorder="1"/>
    <xf numFmtId="168" fontId="1" fillId="2" borderId="11" xfId="0" applyNumberFormat="1" applyFont="1" applyFill="1" applyBorder="1"/>
    <xf numFmtId="0" fontId="1" fillId="0" borderId="10" xfId="0" applyFont="1" applyBorder="1"/>
    <xf numFmtId="0" fontId="2" fillId="0" borderId="12" xfId="0" applyFont="1" applyBorder="1"/>
    <xf numFmtId="0" fontId="1" fillId="0" borderId="11" xfId="0" applyFont="1" applyBorder="1"/>
    <xf numFmtId="0" fontId="1" fillId="2" borderId="13" xfId="0" applyFont="1" applyFill="1" applyBorder="1"/>
    <xf numFmtId="0" fontId="1" fillId="0" borderId="14" xfId="0" applyFont="1" applyBorder="1"/>
    <xf numFmtId="0" fontId="1" fillId="0" borderId="15" xfId="0" applyFont="1" applyBorder="1"/>
    <xf numFmtId="0" fontId="2" fillId="2" borderId="11" xfId="0" applyFont="1" applyFill="1" applyBorder="1"/>
    <xf numFmtId="17" fontId="1" fillId="2" borderId="10" xfId="0" applyNumberFormat="1" applyFont="1" applyFill="1" applyBorder="1"/>
    <xf numFmtId="17" fontId="1" fillId="2" borderId="12" xfId="0" applyNumberFormat="1" applyFont="1" applyFill="1" applyBorder="1"/>
    <xf numFmtId="0" fontId="1" fillId="2" borderId="11" xfId="0" applyFont="1" applyFill="1" applyBorder="1"/>
    <xf numFmtId="0" fontId="1" fillId="0" borderId="16" xfId="0" applyFont="1" applyBorder="1"/>
    <xf numFmtId="8" fontId="2" fillId="0" borderId="8" xfId="0" applyNumberFormat="1" applyFont="1" applyBorder="1"/>
    <xf numFmtId="8" fontId="2" fillId="0" borderId="0" xfId="0" applyNumberFormat="1" applyFont="1"/>
    <xf numFmtId="8" fontId="2" fillId="0" borderId="6" xfId="0" applyNumberFormat="1" applyFont="1" applyBorder="1"/>
    <xf numFmtId="0" fontId="2" fillId="0" borderId="17" xfId="0" applyFont="1" applyBorder="1"/>
    <xf numFmtId="8" fontId="2" fillId="0" borderId="10" xfId="0" applyNumberFormat="1" applyFont="1" applyBorder="1"/>
    <xf numFmtId="8" fontId="2" fillId="0" borderId="12" xfId="0" applyNumberFormat="1" applyFont="1" applyBorder="1"/>
    <xf numFmtId="8" fontId="1" fillId="0" borderId="11" xfId="0" applyNumberFormat="1" applyFont="1" applyBorder="1"/>
    <xf numFmtId="8" fontId="2" fillId="0" borderId="15" xfId="0" applyNumberFormat="1" applyFont="1" applyBorder="1"/>
    <xf numFmtId="0" fontId="1" fillId="3" borderId="18" xfId="0" applyFont="1" applyFill="1" applyBorder="1"/>
    <xf numFmtId="8" fontId="1" fillId="3" borderId="19" xfId="0" applyNumberFormat="1" applyFont="1" applyFill="1" applyBorder="1"/>
    <xf numFmtId="0" fontId="2" fillId="0" borderId="0" xfId="0" applyFont="1" applyAlignment="1">
      <alignment wrapText="1"/>
    </xf>
    <xf numFmtId="0" fontId="0" fillId="0" borderId="17" xfId="0" applyBorder="1"/>
    <xf numFmtId="0" fontId="0" fillId="0" borderId="0" xfId="0" applyAlignment="1">
      <alignment horizontal="center"/>
    </xf>
    <xf numFmtId="0" fontId="0" fillId="4" borderId="22" xfId="0" applyFill="1" applyBorder="1"/>
    <xf numFmtId="0" fontId="0" fillId="4" borderId="23" xfId="0" applyFill="1" applyBorder="1"/>
    <xf numFmtId="0" fontId="0" fillId="4" borderId="24" xfId="0" applyFill="1" applyBorder="1"/>
    <xf numFmtId="0" fontId="0" fillId="0" borderId="20" xfId="0" applyBorder="1"/>
    <xf numFmtId="165" fontId="0" fillId="0" borderId="0" xfId="2" applyFont="1"/>
    <xf numFmtId="165" fontId="0" fillId="0" borderId="25" xfId="2" applyFont="1" applyBorder="1"/>
    <xf numFmtId="165" fontId="0" fillId="0" borderId="0" xfId="2" applyFont="1" applyBorder="1"/>
    <xf numFmtId="165" fontId="0" fillId="5" borderId="26" xfId="2" applyFont="1" applyFill="1" applyBorder="1"/>
    <xf numFmtId="43" fontId="0" fillId="0" borderId="0" xfId="0" applyNumberFormat="1"/>
    <xf numFmtId="43" fontId="0" fillId="6" borderId="19" xfId="0" applyNumberFormat="1" applyFill="1" applyBorder="1"/>
    <xf numFmtId="10" fontId="0" fillId="0" borderId="0" xfId="0" applyNumberFormat="1"/>
    <xf numFmtId="0" fontId="5" fillId="0" borderId="0" xfId="0" applyFont="1"/>
    <xf numFmtId="0" fontId="5" fillId="0" borderId="0" xfId="0" applyFont="1" applyAlignment="1">
      <alignment horizontal="center"/>
    </xf>
    <xf numFmtId="0" fontId="0" fillId="4" borderId="27" xfId="0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/>
    </xf>
    <xf numFmtId="0" fontId="0" fillId="4" borderId="28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164" fontId="4" fillId="0" borderId="31" xfId="1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34" xfId="0" applyBorder="1"/>
    <xf numFmtId="0" fontId="0" fillId="0" borderId="34" xfId="0" applyBorder="1" applyAlignment="1">
      <alignment horizontal="center" vertical="center"/>
    </xf>
    <xf numFmtId="165" fontId="0" fillId="0" borderId="34" xfId="2" applyFont="1" applyBorder="1"/>
    <xf numFmtId="165" fontId="0" fillId="0" borderId="35" xfId="2" applyFont="1" applyBorder="1"/>
    <xf numFmtId="0" fontId="8" fillId="0" borderId="34" xfId="0" applyFont="1" applyBorder="1"/>
    <xf numFmtId="0" fontId="8" fillId="0" borderId="0" xfId="0" applyFont="1"/>
    <xf numFmtId="43" fontId="0" fillId="0" borderId="35" xfId="2" applyNumberFormat="1" applyFont="1" applyBorder="1"/>
    <xf numFmtId="0" fontId="8" fillId="0" borderId="34" xfId="0" applyFont="1" applyBorder="1" applyAlignment="1">
      <alignment wrapText="1"/>
    </xf>
    <xf numFmtId="0" fontId="4" fillId="5" borderId="22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165" fontId="4" fillId="5" borderId="26" xfId="0" applyNumberFormat="1" applyFont="1" applyFill="1" applyBorder="1" applyAlignment="1">
      <alignment horizontal="center" vertical="center"/>
    </xf>
    <xf numFmtId="165" fontId="4" fillId="5" borderId="24" xfId="0" applyNumberFormat="1" applyFont="1" applyFill="1" applyBorder="1" applyAlignment="1">
      <alignment vertical="center"/>
    </xf>
    <xf numFmtId="164" fontId="0" fillId="0" borderId="0" xfId="1" applyFont="1" applyBorder="1"/>
    <xf numFmtId="0" fontId="4" fillId="0" borderId="0" xfId="0" applyFont="1"/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165" fontId="8" fillId="0" borderId="34" xfId="2" applyFont="1" applyBorder="1"/>
    <xf numFmtId="0" fontId="5" fillId="5" borderId="11" xfId="0" applyFont="1" applyFill="1" applyBorder="1"/>
    <xf numFmtId="165" fontId="4" fillId="5" borderId="24" xfId="2" applyFont="1" applyFill="1" applyBorder="1" applyAlignment="1">
      <alignment vertical="center"/>
    </xf>
    <xf numFmtId="0" fontId="5" fillId="7" borderId="0" xfId="0" applyFont="1" applyFill="1"/>
    <xf numFmtId="0" fontId="5" fillId="7" borderId="0" xfId="0" applyFont="1" applyFill="1" applyAlignment="1">
      <alignment horizontal="center"/>
    </xf>
    <xf numFmtId="0" fontId="9" fillId="4" borderId="22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/>
    </xf>
    <xf numFmtId="0" fontId="9" fillId="4" borderId="39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165" fontId="0" fillId="0" borderId="34" xfId="2" applyFont="1" applyBorder="1" applyAlignment="1">
      <alignment vertical="center"/>
    </xf>
    <xf numFmtId="165" fontId="0" fillId="0" borderId="35" xfId="2" applyFont="1" applyBorder="1" applyAlignment="1">
      <alignment vertical="center"/>
    </xf>
    <xf numFmtId="0" fontId="12" fillId="0" borderId="42" xfId="0" applyFont="1" applyBorder="1" applyAlignment="1">
      <alignment horizontal="center"/>
    </xf>
    <xf numFmtId="10" fontId="12" fillId="0" borderId="43" xfId="0" applyNumberFormat="1" applyFont="1" applyBorder="1" applyAlignment="1">
      <alignment horizontal="right"/>
    </xf>
    <xf numFmtId="0" fontId="12" fillId="0" borderId="8" xfId="0" applyFont="1" applyBorder="1" applyAlignment="1">
      <alignment horizontal="center"/>
    </xf>
    <xf numFmtId="10" fontId="12" fillId="0" borderId="44" xfId="0" applyNumberFormat="1" applyFont="1" applyBorder="1" applyAlignment="1">
      <alignment horizontal="right"/>
    </xf>
    <xf numFmtId="10" fontId="12" fillId="0" borderId="0" xfId="0" applyNumberFormat="1" applyFont="1" applyAlignment="1">
      <alignment horizontal="right"/>
    </xf>
    <xf numFmtId="164" fontId="4" fillId="0" borderId="45" xfId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10" fontId="12" fillId="0" borderId="8" xfId="0" applyNumberFormat="1" applyFont="1" applyBorder="1" applyAlignment="1">
      <alignment horizontal="center"/>
    </xf>
    <xf numFmtId="10" fontId="12" fillId="0" borderId="0" xfId="0" applyNumberFormat="1" applyFont="1"/>
    <xf numFmtId="0" fontId="5" fillId="0" borderId="47" xfId="0" applyFont="1" applyBorder="1" applyAlignment="1">
      <alignment horizontal="center"/>
    </xf>
    <xf numFmtId="0" fontId="5" fillId="0" borderId="48" xfId="0" applyFont="1" applyBorder="1" applyAlignment="1">
      <alignment horizontal="center" wrapText="1"/>
    </xf>
    <xf numFmtId="165" fontId="0" fillId="0" borderId="49" xfId="2" applyFont="1" applyBorder="1"/>
    <xf numFmtId="165" fontId="0" fillId="0" borderId="50" xfId="2" applyFont="1" applyBorder="1"/>
    <xf numFmtId="10" fontId="12" fillId="0" borderId="10" xfId="0" applyNumberFormat="1" applyFont="1" applyBorder="1" applyAlignment="1">
      <alignment horizontal="center"/>
    </xf>
    <xf numFmtId="10" fontId="12" fillId="0" borderId="12" xfId="0" applyNumberFormat="1" applyFont="1" applyBorder="1"/>
    <xf numFmtId="168" fontId="5" fillId="0" borderId="51" xfId="0" applyNumberFormat="1" applyFont="1" applyBorder="1"/>
    <xf numFmtId="168" fontId="5" fillId="0" borderId="52" xfId="0" applyNumberFormat="1" applyFont="1" applyBorder="1"/>
    <xf numFmtId="10" fontId="5" fillId="0" borderId="0" xfId="0" applyNumberFormat="1" applyFont="1"/>
    <xf numFmtId="168" fontId="5" fillId="0" borderId="53" xfId="0" applyNumberFormat="1" applyFont="1" applyBorder="1"/>
    <xf numFmtId="165" fontId="5" fillId="0" borderId="4" xfId="0" applyNumberFormat="1" applyFont="1" applyBorder="1" applyAlignment="1">
      <alignment horizontal="center"/>
    </xf>
    <xf numFmtId="165" fontId="12" fillId="0" borderId="5" xfId="0" applyNumberFormat="1" applyFont="1" applyBorder="1" applyAlignment="1">
      <alignment horizontal="center"/>
    </xf>
    <xf numFmtId="168" fontId="5" fillId="8" borderId="54" xfId="0" applyNumberFormat="1" applyFont="1" applyFill="1" applyBorder="1"/>
    <xf numFmtId="168" fontId="5" fillId="8" borderId="55" xfId="0" applyNumberFormat="1" applyFont="1" applyFill="1" applyBorder="1"/>
    <xf numFmtId="168" fontId="5" fillId="0" borderId="8" xfId="0" applyNumberFormat="1" applyFont="1" applyBorder="1"/>
    <xf numFmtId="168" fontId="5" fillId="0" borderId="56" xfId="0" applyNumberFormat="1" applyFont="1" applyBorder="1"/>
    <xf numFmtId="0" fontId="0" fillId="0" borderId="57" xfId="0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165" fontId="8" fillId="0" borderId="35" xfId="2" applyFont="1" applyBorder="1"/>
    <xf numFmtId="0" fontId="5" fillId="0" borderId="58" xfId="0" applyFont="1" applyBorder="1"/>
    <xf numFmtId="0" fontId="5" fillId="0" borderId="59" xfId="0" applyFont="1" applyBorder="1"/>
    <xf numFmtId="0" fontId="4" fillId="0" borderId="60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164" fontId="4" fillId="0" borderId="61" xfId="1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/>
    </xf>
    <xf numFmtId="0" fontId="5" fillId="0" borderId="63" xfId="0" applyFont="1" applyBorder="1"/>
    <xf numFmtId="0" fontId="0" fillId="0" borderId="34" xfId="0" applyBorder="1" applyAlignment="1">
      <alignment vertical="center"/>
    </xf>
    <xf numFmtId="165" fontId="0" fillId="0" borderId="67" xfId="2" applyFont="1" applyBorder="1"/>
    <xf numFmtId="165" fontId="0" fillId="0" borderId="68" xfId="2" applyFont="1" applyBorder="1"/>
    <xf numFmtId="0" fontId="5" fillId="0" borderId="69" xfId="0" applyFont="1" applyBorder="1"/>
    <xf numFmtId="165" fontId="0" fillId="0" borderId="4" xfId="2" applyFont="1" applyBorder="1"/>
    <xf numFmtId="165" fontId="13" fillId="0" borderId="70" xfId="2" applyFont="1" applyBorder="1"/>
    <xf numFmtId="0" fontId="5" fillId="0" borderId="71" xfId="0" applyFont="1" applyBorder="1"/>
    <xf numFmtId="0" fontId="5" fillId="0" borderId="72" xfId="0" applyFont="1" applyBorder="1"/>
    <xf numFmtId="168" fontId="5" fillId="8" borderId="73" xfId="0" applyNumberFormat="1" applyFont="1" applyFill="1" applyBorder="1"/>
    <xf numFmtId="0" fontId="5" fillId="0" borderId="74" xfId="0" applyFont="1" applyBorder="1" applyAlignment="1">
      <alignment horizontal="center"/>
    </xf>
    <xf numFmtId="165" fontId="12" fillId="0" borderId="75" xfId="0" applyNumberFormat="1" applyFont="1" applyBorder="1" applyAlignment="1">
      <alignment horizontal="center"/>
    </xf>
    <xf numFmtId="0" fontId="5" fillId="0" borderId="15" xfId="0" applyFont="1" applyBorder="1"/>
    <xf numFmtId="165" fontId="0" fillId="0" borderId="49" xfId="2" applyFont="1" applyBorder="1" applyAlignment="1">
      <alignment vertical="center"/>
    </xf>
    <xf numFmtId="165" fontId="0" fillId="0" borderId="50" xfId="2" applyFont="1" applyBorder="1" applyAlignment="1">
      <alignment vertical="center"/>
    </xf>
    <xf numFmtId="0" fontId="8" fillId="0" borderId="34" xfId="0" applyFont="1" applyBorder="1" applyAlignment="1">
      <alignment vertical="center" wrapText="1"/>
    </xf>
    <xf numFmtId="0" fontId="8" fillId="0" borderId="34" xfId="0" applyFont="1" applyBorder="1" applyAlignment="1">
      <alignment vertical="center"/>
    </xf>
    <xf numFmtId="0" fontId="0" fillId="0" borderId="76" xfId="0" applyBorder="1" applyAlignment="1">
      <alignment horizontal="center" vertical="center"/>
    </xf>
    <xf numFmtId="0" fontId="8" fillId="0" borderId="76" xfId="0" applyFont="1" applyBorder="1" applyAlignment="1">
      <alignment vertical="center" wrapText="1"/>
    </xf>
    <xf numFmtId="0" fontId="8" fillId="0" borderId="76" xfId="0" applyFont="1" applyBorder="1" applyAlignment="1">
      <alignment horizontal="center" vertical="center"/>
    </xf>
    <xf numFmtId="165" fontId="0" fillId="0" borderId="76" xfId="2" applyFont="1" applyBorder="1" applyAlignment="1">
      <alignment vertical="center"/>
    </xf>
    <xf numFmtId="165" fontId="4" fillId="5" borderId="26" xfId="0" applyNumberFormat="1" applyFont="1" applyFill="1" applyBorder="1" applyAlignment="1">
      <alignment vertical="center"/>
    </xf>
    <xf numFmtId="165" fontId="4" fillId="0" borderId="24" xfId="2" applyFont="1" applyBorder="1" applyAlignment="1">
      <alignment vertical="center"/>
    </xf>
    <xf numFmtId="43" fontId="5" fillId="0" borderId="0" xfId="0" applyNumberFormat="1" applyFont="1" applyAlignment="1">
      <alignment horizontal="center"/>
    </xf>
    <xf numFmtId="165" fontId="0" fillId="0" borderId="67" xfId="2" applyFont="1" applyBorder="1" applyAlignment="1">
      <alignment vertical="center"/>
    </xf>
    <xf numFmtId="165" fontId="0" fillId="0" borderId="68" xfId="2" applyFont="1" applyBorder="1" applyAlignment="1">
      <alignment vertical="center"/>
    </xf>
    <xf numFmtId="168" fontId="5" fillId="0" borderId="0" xfId="0" applyNumberFormat="1" applyFont="1"/>
    <xf numFmtId="0" fontId="5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5" borderId="77" xfId="0" applyFont="1" applyFill="1" applyBorder="1" applyAlignment="1">
      <alignment horizontal="center" vertical="center" wrapText="1"/>
    </xf>
    <xf numFmtId="0" fontId="11" fillId="5" borderId="78" xfId="0" applyFont="1" applyFill="1" applyBorder="1" applyAlignment="1">
      <alignment horizontal="center" vertical="center" wrapText="1"/>
    </xf>
    <xf numFmtId="0" fontId="11" fillId="5" borderId="79" xfId="0" applyFont="1" applyFill="1" applyBorder="1" applyAlignment="1">
      <alignment horizontal="center" vertical="center" wrapText="1"/>
    </xf>
    <xf numFmtId="0" fontId="11" fillId="6" borderId="33" xfId="0" applyFont="1" applyFill="1" applyBorder="1" applyAlignment="1">
      <alignment horizontal="center" vertical="center" wrapText="1"/>
    </xf>
    <xf numFmtId="0" fontId="11" fillId="6" borderId="34" xfId="0" applyFont="1" applyFill="1" applyBorder="1" applyAlignment="1">
      <alignment horizontal="center" vertical="center" wrapText="1"/>
    </xf>
    <xf numFmtId="0" fontId="11" fillId="6" borderId="35" xfId="0" applyFont="1" applyFill="1" applyBorder="1" applyAlignment="1">
      <alignment horizontal="center" vertical="center" wrapText="1"/>
    </xf>
    <xf numFmtId="0" fontId="15" fillId="9" borderId="34" xfId="10" applyFont="1" applyFill="1" applyBorder="1" applyAlignment="1">
      <alignment horizontal="left" vertical="top" wrapText="1"/>
    </xf>
    <xf numFmtId="169" fontId="15" fillId="9" borderId="34" xfId="10" applyNumberFormat="1" applyFont="1" applyFill="1" applyBorder="1" applyAlignment="1">
      <alignment horizontal="center" vertical="center"/>
    </xf>
    <xf numFmtId="167" fontId="16" fillId="0" borderId="34" xfId="0" applyNumberFormat="1" applyFont="1" applyBorder="1" applyAlignment="1">
      <alignment horizontal="center" vertical="center"/>
    </xf>
    <xf numFmtId="165" fontId="5" fillId="0" borderId="35" xfId="2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5" fillId="0" borderId="80" xfId="0" applyFont="1" applyBorder="1" applyAlignment="1">
      <alignment vertical="center" wrapText="1"/>
    </xf>
    <xf numFmtId="0" fontId="16" fillId="0" borderId="76" xfId="0" applyFont="1" applyBorder="1" applyAlignment="1">
      <alignment horizontal="center" vertical="center" wrapText="1"/>
    </xf>
    <xf numFmtId="165" fontId="5" fillId="0" borderId="76" xfId="2" applyFont="1" applyBorder="1" applyAlignment="1">
      <alignment vertical="center"/>
    </xf>
    <xf numFmtId="165" fontId="13" fillId="4" borderId="83" xfId="2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10" borderId="34" xfId="0" applyFont="1" applyFill="1" applyBorder="1" applyAlignment="1">
      <alignment horizontal="center"/>
    </xf>
    <xf numFmtId="0" fontId="0" fillId="0" borderId="85" xfId="0" applyBorder="1" applyAlignment="1">
      <alignment horizontal="center"/>
    </xf>
    <xf numFmtId="0" fontId="4" fillId="10" borderId="85" xfId="0" applyFont="1" applyFill="1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4" fillId="0" borderId="85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10" fontId="0" fillId="0" borderId="34" xfId="3" applyNumberFormat="1" applyFont="1" applyBorder="1" applyAlignment="1">
      <alignment horizontal="center"/>
    </xf>
    <xf numFmtId="10" fontId="0" fillId="0" borderId="34" xfId="3" applyNumberFormat="1" applyFont="1" applyFill="1" applyBorder="1" applyAlignment="1">
      <alignment horizontal="center"/>
    </xf>
    <xf numFmtId="0" fontId="4" fillId="0" borderId="89" xfId="0" applyFont="1" applyBorder="1" applyAlignment="1">
      <alignment horizontal="center"/>
    </xf>
    <xf numFmtId="0" fontId="4" fillId="0" borderId="85" xfId="0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center"/>
    </xf>
    <xf numFmtId="10" fontId="0" fillId="0" borderId="34" xfId="0" applyNumberFormat="1" applyBorder="1" applyAlignment="1">
      <alignment horizontal="center"/>
    </xf>
    <xf numFmtId="0" fontId="4" fillId="10" borderId="100" xfId="0" applyFont="1" applyFill="1" applyBorder="1" applyAlignment="1">
      <alignment horizontal="center"/>
    </xf>
    <xf numFmtId="14" fontId="0" fillId="0" borderId="100" xfId="0" applyNumberFormat="1" applyBorder="1" applyAlignment="1">
      <alignment horizontal="center"/>
    </xf>
    <xf numFmtId="0" fontId="0" fillId="0" borderId="100" xfId="0" applyBorder="1" applyAlignment="1">
      <alignment horizontal="center"/>
    </xf>
    <xf numFmtId="0" fontId="4" fillId="0" borderId="104" xfId="0" applyFont="1" applyBorder="1" applyAlignment="1">
      <alignment horizontal="center" vertical="center" wrapText="1"/>
    </xf>
    <xf numFmtId="0" fontId="4" fillId="0" borderId="102" xfId="0" applyFont="1" applyBorder="1" applyAlignment="1">
      <alignment horizontal="center" vertical="center" wrapText="1"/>
    </xf>
    <xf numFmtId="168" fontId="0" fillId="0" borderId="105" xfId="0" applyNumberFormat="1" applyBorder="1" applyAlignment="1">
      <alignment vertical="center"/>
    </xf>
    <xf numFmtId="168" fontId="0" fillId="0" borderId="106" xfId="0" applyNumberFormat="1" applyBorder="1" applyAlignment="1">
      <alignment vertical="center"/>
    </xf>
    <xf numFmtId="0" fontId="22" fillId="0" borderId="100" xfId="0" applyFont="1" applyBorder="1" applyAlignment="1">
      <alignment horizontal="center" wrapText="1"/>
    </xf>
    <xf numFmtId="0" fontId="17" fillId="0" borderId="69" xfId="0" applyFont="1" applyBorder="1" applyAlignment="1">
      <alignment vertical="center"/>
    </xf>
    <xf numFmtId="170" fontId="0" fillId="0" borderId="100" xfId="0" applyNumberFormat="1" applyBorder="1" applyAlignment="1">
      <alignment horizontal="center"/>
    </xf>
    <xf numFmtId="0" fontId="17" fillId="0" borderId="109" xfId="0" applyFont="1" applyBorder="1" applyAlignment="1">
      <alignment vertical="center"/>
    </xf>
    <xf numFmtId="0" fontId="17" fillId="0" borderId="72" xfId="0" applyFont="1" applyBorder="1" applyAlignment="1">
      <alignment vertical="center"/>
    </xf>
    <xf numFmtId="0" fontId="17" fillId="0" borderId="75" xfId="0" applyFont="1" applyBorder="1" applyAlignment="1">
      <alignment vertical="center"/>
    </xf>
    <xf numFmtId="0" fontId="17" fillId="0" borderId="16" xfId="0" applyFont="1" applyBorder="1" applyAlignment="1">
      <alignment vertical="center"/>
    </xf>
    <xf numFmtId="0" fontId="4" fillId="11" borderId="102" xfId="0" applyFont="1" applyFill="1" applyBorder="1" applyAlignment="1">
      <alignment horizontal="center"/>
    </xf>
    <xf numFmtId="0" fontId="4" fillId="0" borderId="100" xfId="0" applyFont="1" applyBorder="1" applyAlignment="1">
      <alignment horizontal="center"/>
    </xf>
    <xf numFmtId="0" fontId="4" fillId="0" borderId="49" xfId="0" applyFont="1" applyBorder="1" applyAlignment="1">
      <alignment horizontal="center"/>
    </xf>
    <xf numFmtId="0" fontId="4" fillId="0" borderId="50" xfId="0" applyFont="1" applyBorder="1" applyAlignment="1">
      <alignment horizontal="center"/>
    </xf>
    <xf numFmtId="4" fontId="0" fillId="0" borderId="100" xfId="0" applyNumberFormat="1" applyBorder="1"/>
    <xf numFmtId="0" fontId="0" fillId="0" borderId="49" xfId="0" applyBorder="1"/>
    <xf numFmtId="4" fontId="0" fillId="0" borderId="50" xfId="0" applyNumberFormat="1" applyBorder="1"/>
    <xf numFmtId="0" fontId="17" fillId="0" borderId="17" xfId="0" applyFont="1" applyBorder="1" applyAlignment="1">
      <alignment vertical="center"/>
    </xf>
    <xf numFmtId="10" fontId="0" fillId="0" borderId="49" xfId="3" applyNumberFormat="1" applyFont="1" applyBorder="1" applyAlignment="1">
      <alignment horizontal="center"/>
    </xf>
    <xf numFmtId="168" fontId="17" fillId="0" borderId="17" xfId="0" applyNumberFormat="1" applyFont="1" applyBorder="1" applyAlignment="1">
      <alignment vertical="center"/>
    </xf>
    <xf numFmtId="10" fontId="0" fillId="0" borderId="49" xfId="3" applyNumberFormat="1" applyFont="1" applyFill="1" applyBorder="1" applyAlignment="1">
      <alignment horizontal="center"/>
    </xf>
    <xf numFmtId="4" fontId="4" fillId="10" borderId="100" xfId="0" applyNumberFormat="1" applyFont="1" applyFill="1" applyBorder="1"/>
    <xf numFmtId="0" fontId="4" fillId="10" borderId="49" xfId="0" applyFont="1" applyFill="1" applyBorder="1" applyAlignment="1">
      <alignment horizontal="center"/>
    </xf>
    <xf numFmtId="4" fontId="4" fillId="10" borderId="50" xfId="0" applyNumberFormat="1" applyFont="1" applyFill="1" applyBorder="1"/>
    <xf numFmtId="0" fontId="4" fillId="0" borderId="106" xfId="0" applyFont="1" applyBorder="1" applyAlignment="1">
      <alignment horizontal="center"/>
    </xf>
    <xf numFmtId="0" fontId="17" fillId="0" borderId="117" xfId="0" applyFont="1" applyBorder="1" applyAlignment="1">
      <alignment vertical="center"/>
    </xf>
    <xf numFmtId="0" fontId="4" fillId="11" borderId="53" xfId="0" applyFont="1" applyFill="1" applyBorder="1" applyAlignment="1">
      <alignment horizontal="center"/>
    </xf>
    <xf numFmtId="0" fontId="4" fillId="11" borderId="107" xfId="0" applyFont="1" applyFill="1" applyBorder="1" applyAlignment="1">
      <alignment horizontal="center"/>
    </xf>
    <xf numFmtId="10" fontId="4" fillId="0" borderId="118" xfId="0" applyNumberFormat="1" applyFont="1" applyBorder="1" applyAlignment="1">
      <alignment horizontal="center"/>
    </xf>
    <xf numFmtId="0" fontId="4" fillId="0" borderId="119" xfId="0" applyFont="1" applyBorder="1" applyAlignment="1">
      <alignment horizontal="center"/>
    </xf>
    <xf numFmtId="4" fontId="0" fillId="0" borderId="100" xfId="0" applyNumberFormat="1" applyBorder="1" applyAlignment="1">
      <alignment horizontal="right"/>
    </xf>
    <xf numFmtId="10" fontId="4" fillId="0" borderId="49" xfId="0" applyNumberFormat="1" applyFont="1" applyBorder="1" applyAlignment="1">
      <alignment horizontal="center"/>
    </xf>
    <xf numFmtId="4" fontId="0" fillId="0" borderId="50" xfId="0" applyNumberFormat="1" applyBorder="1" applyAlignment="1">
      <alignment horizontal="right"/>
    </xf>
    <xf numFmtId="4" fontId="4" fillId="0" borderId="100" xfId="0" applyNumberFormat="1" applyFont="1" applyBorder="1"/>
    <xf numFmtId="4" fontId="4" fillId="0" borderId="50" xfId="0" applyNumberFormat="1" applyFont="1" applyBorder="1" applyAlignment="1">
      <alignment horizontal="right"/>
    </xf>
    <xf numFmtId="10" fontId="0" fillId="0" borderId="120" xfId="0" applyNumberFormat="1" applyBorder="1" applyAlignment="1">
      <alignment horizontal="center"/>
    </xf>
    <xf numFmtId="10" fontId="4" fillId="0" borderId="53" xfId="0" applyNumberFormat="1" applyFont="1" applyBorder="1" applyAlignment="1">
      <alignment horizontal="center"/>
    </xf>
    <xf numFmtId="10" fontId="0" fillId="0" borderId="91" xfId="0" applyNumberFormat="1" applyBorder="1" applyAlignment="1">
      <alignment horizontal="center"/>
    </xf>
    <xf numFmtId="10" fontId="0" fillId="0" borderId="125" xfId="0" applyNumberFormat="1" applyBorder="1" applyAlignment="1">
      <alignment horizontal="center"/>
    </xf>
    <xf numFmtId="9" fontId="0" fillId="0" borderId="34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10" fontId="4" fillId="15" borderId="34" xfId="0" applyNumberFormat="1" applyFont="1" applyFill="1" applyBorder="1" applyAlignment="1">
      <alignment horizontal="center"/>
    </xf>
    <xf numFmtId="0" fontId="4" fillId="11" borderId="53" xfId="0" applyFont="1" applyFill="1" applyBorder="1" applyAlignment="1">
      <alignment horizontal="center" wrapText="1"/>
    </xf>
    <xf numFmtId="0" fontId="4" fillId="11" borderId="107" xfId="0" applyFont="1" applyFill="1" applyBorder="1" applyAlignment="1">
      <alignment horizontal="center" wrapText="1"/>
    </xf>
    <xf numFmtId="0" fontId="17" fillId="7" borderId="16" xfId="0" applyFont="1" applyFill="1" applyBorder="1" applyAlignment="1">
      <alignment vertical="center"/>
    </xf>
    <xf numFmtId="0" fontId="17" fillId="7" borderId="117" xfId="0" applyFont="1" applyFill="1" applyBorder="1" applyAlignment="1">
      <alignment vertical="center"/>
    </xf>
    <xf numFmtId="0" fontId="4" fillId="0" borderId="118" xfId="0" applyFont="1" applyBorder="1" applyAlignment="1">
      <alignment horizontal="center"/>
    </xf>
    <xf numFmtId="0" fontId="17" fillId="0" borderId="103" xfId="0" applyFont="1" applyBorder="1" applyAlignment="1">
      <alignment vertical="center"/>
    </xf>
    <xf numFmtId="0" fontId="24" fillId="4" borderId="90" xfId="0" applyFont="1" applyFill="1" applyBorder="1" applyAlignment="1">
      <alignment horizontal="center" vertical="center"/>
    </xf>
    <xf numFmtId="171" fontId="17" fillId="0" borderId="103" xfId="2" applyNumberFormat="1" applyFont="1" applyBorder="1" applyAlignment="1">
      <alignment vertical="center"/>
    </xf>
    <xf numFmtId="0" fontId="17" fillId="0" borderId="90" xfId="0" applyFont="1" applyBorder="1" applyAlignment="1">
      <alignment horizontal="center" vertical="center"/>
    </xf>
    <xf numFmtId="9" fontId="0" fillId="0" borderId="49" xfId="0" applyNumberFormat="1" applyBorder="1" applyAlignment="1">
      <alignment horizontal="center"/>
    </xf>
    <xf numFmtId="0" fontId="17" fillId="0" borderId="0" xfId="0" applyFont="1" applyAlignment="1">
      <alignment vertical="center" wrapText="1"/>
    </xf>
    <xf numFmtId="171" fontId="25" fillId="0" borderId="103" xfId="2" applyNumberFormat="1" applyFont="1" applyFill="1" applyBorder="1" applyAlignment="1">
      <alignment vertical="center"/>
    </xf>
    <xf numFmtId="0" fontId="17" fillId="0" borderId="90" xfId="0" applyFont="1" applyBorder="1" applyAlignment="1">
      <alignment vertical="center"/>
    </xf>
    <xf numFmtId="165" fontId="17" fillId="0" borderId="103" xfId="2" applyFont="1" applyBorder="1" applyAlignment="1">
      <alignment vertical="center"/>
    </xf>
    <xf numFmtId="171" fontId="17" fillId="7" borderId="103" xfId="2" applyNumberFormat="1" applyFont="1" applyFill="1" applyBorder="1" applyAlignment="1">
      <alignment vertical="center"/>
    </xf>
    <xf numFmtId="0" fontId="17" fillId="7" borderId="90" xfId="0" applyFont="1" applyFill="1" applyBorder="1" applyAlignment="1">
      <alignment vertical="center"/>
    </xf>
    <xf numFmtId="168" fontId="17" fillId="0" borderId="103" xfId="0" applyNumberFormat="1" applyFont="1" applyBorder="1" applyAlignment="1">
      <alignment vertical="center"/>
    </xf>
    <xf numFmtId="4" fontId="4" fillId="0" borderId="50" xfId="0" applyNumberFormat="1" applyFont="1" applyBorder="1"/>
    <xf numFmtId="0" fontId="4" fillId="0" borderId="126" xfId="0" applyFont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120" xfId="0" applyBorder="1" applyAlignment="1">
      <alignment horizontal="center"/>
    </xf>
    <xf numFmtId="0" fontId="4" fillId="10" borderId="53" xfId="0" applyFont="1" applyFill="1" applyBorder="1" applyAlignment="1">
      <alignment horizontal="center"/>
    </xf>
    <xf numFmtId="4" fontId="4" fillId="10" borderId="102" xfId="0" applyNumberFormat="1" applyFont="1" applyFill="1" applyBorder="1"/>
    <xf numFmtId="0" fontId="4" fillId="10" borderId="118" xfId="0" applyFont="1" applyFill="1" applyBorder="1" applyAlignment="1">
      <alignment horizontal="center"/>
    </xf>
    <xf numFmtId="0" fontId="4" fillId="10" borderId="50" xfId="0" applyFont="1" applyFill="1" applyBorder="1" applyAlignment="1">
      <alignment horizontal="center"/>
    </xf>
    <xf numFmtId="10" fontId="0" fillId="0" borderId="49" xfId="0" applyNumberFormat="1" applyBorder="1" applyAlignment="1">
      <alignment horizontal="center"/>
    </xf>
    <xf numFmtId="4" fontId="4" fillId="15" borderId="100" xfId="0" applyNumberFormat="1" applyFont="1" applyFill="1" applyBorder="1"/>
    <xf numFmtId="10" fontId="4" fillId="15" borderId="49" xfId="0" applyNumberFormat="1" applyFont="1" applyFill="1" applyBorder="1" applyAlignment="1">
      <alignment horizontal="center"/>
    </xf>
    <xf numFmtId="4" fontId="4" fillId="15" borderId="50" xfId="0" applyNumberFormat="1" applyFont="1" applyFill="1" applyBorder="1" applyAlignment="1">
      <alignment horizontal="right"/>
    </xf>
    <xf numFmtId="10" fontId="4" fillId="0" borderId="8" xfId="0" applyNumberFormat="1" applyFont="1" applyBorder="1" applyAlignment="1">
      <alignment horizontal="center"/>
    </xf>
    <xf numFmtId="2" fontId="4" fillId="0" borderId="44" xfId="0" applyNumberFormat="1" applyFont="1" applyBorder="1"/>
    <xf numFmtId="0" fontId="4" fillId="11" borderId="56" xfId="0" applyFont="1" applyFill="1" applyBorder="1" applyAlignment="1">
      <alignment horizontal="center"/>
    </xf>
    <xf numFmtId="0" fontId="4" fillId="11" borderId="127" xfId="0" applyFont="1" applyFill="1" applyBorder="1" applyAlignment="1">
      <alignment horizontal="center"/>
    </xf>
    <xf numFmtId="0" fontId="4" fillId="11" borderId="128" xfId="0" applyFont="1" applyFill="1" applyBorder="1" applyAlignment="1">
      <alignment horizontal="center"/>
    </xf>
    <xf numFmtId="0" fontId="4" fillId="11" borderId="129" xfId="0" applyFont="1" applyFill="1" applyBorder="1" applyAlignment="1">
      <alignment horizontal="center"/>
    </xf>
    <xf numFmtId="0" fontId="4" fillId="10" borderId="130" xfId="0" applyFont="1" applyFill="1" applyBorder="1" applyAlignment="1">
      <alignment horizontal="center"/>
    </xf>
    <xf numFmtId="0" fontId="4" fillId="10" borderId="131" xfId="0" applyFont="1" applyFill="1" applyBorder="1" applyAlignment="1">
      <alignment horizontal="center"/>
    </xf>
    <xf numFmtId="10" fontId="0" fillId="0" borderId="118" xfId="0" applyNumberFormat="1" applyBorder="1" applyAlignment="1">
      <alignment horizontal="center"/>
    </xf>
    <xf numFmtId="0" fontId="4" fillId="10" borderId="119" xfId="0" applyFont="1" applyFill="1" applyBorder="1" applyAlignment="1">
      <alignment horizontal="center"/>
    </xf>
    <xf numFmtId="10" fontId="0" fillId="0" borderId="34" xfId="3" applyNumberFormat="1" applyFont="1" applyFill="1" applyBorder="1" applyAlignment="1" applyProtection="1">
      <alignment horizontal="center"/>
    </xf>
    <xf numFmtId="10" fontId="0" fillId="10" borderId="34" xfId="3" applyNumberFormat="1" applyFont="1" applyFill="1" applyBorder="1" applyAlignment="1">
      <alignment horizontal="center"/>
    </xf>
    <xf numFmtId="0" fontId="26" fillId="0" borderId="0" xfId="0" applyFont="1"/>
    <xf numFmtId="0" fontId="4" fillId="11" borderId="136" xfId="0" applyFont="1" applyFill="1" applyBorder="1" applyAlignment="1">
      <alignment horizontal="center"/>
    </xf>
    <xf numFmtId="0" fontId="4" fillId="11" borderId="137" xfId="0" applyFont="1" applyFill="1" applyBorder="1" applyAlignment="1">
      <alignment horizontal="center"/>
    </xf>
    <xf numFmtId="0" fontId="4" fillId="0" borderId="138" xfId="0" applyFont="1" applyBorder="1" applyAlignment="1">
      <alignment horizontal="center"/>
    </xf>
    <xf numFmtId="0" fontId="4" fillId="0" borderId="99" xfId="0" applyFont="1" applyBorder="1" applyAlignment="1">
      <alignment horizontal="center"/>
    </xf>
    <xf numFmtId="0" fontId="0" fillId="0" borderId="104" xfId="0" applyBorder="1" applyAlignment="1">
      <alignment horizontal="center"/>
    </xf>
    <xf numFmtId="4" fontId="0" fillId="0" borderId="102" xfId="0" applyNumberFormat="1" applyBorder="1" applyAlignment="1">
      <alignment horizontal="right"/>
    </xf>
    <xf numFmtId="0" fontId="4" fillId="10" borderId="139" xfId="0" applyFont="1" applyFill="1" applyBorder="1" applyAlignment="1">
      <alignment horizontal="center"/>
    </xf>
    <xf numFmtId="4" fontId="4" fillId="10" borderId="102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center"/>
    </xf>
    <xf numFmtId="10" fontId="0" fillId="0" borderId="53" xfId="3" applyNumberFormat="1" applyFont="1" applyFill="1" applyBorder="1" applyAlignment="1"/>
    <xf numFmtId="10" fontId="0" fillId="0" borderId="107" xfId="3" applyNumberFormat="1" applyFont="1" applyFill="1" applyBorder="1" applyAlignment="1"/>
    <xf numFmtId="0" fontId="4" fillId="10" borderId="140" xfId="0" applyFont="1" applyFill="1" applyBorder="1" applyAlignment="1">
      <alignment horizontal="center"/>
    </xf>
    <xf numFmtId="4" fontId="4" fillId="10" borderId="141" xfId="0" applyNumberFormat="1" applyFont="1" applyFill="1" applyBorder="1"/>
    <xf numFmtId="168" fontId="0" fillId="0" borderId="100" xfId="0" applyNumberFormat="1" applyBorder="1"/>
    <xf numFmtId="10" fontId="0" fillId="0" borderId="49" xfId="3" applyNumberFormat="1" applyFont="1" applyFill="1" applyBorder="1" applyAlignment="1" applyProtection="1">
      <alignment horizontal="center"/>
    </xf>
    <xf numFmtId="4" fontId="0" fillId="0" borderId="100" xfId="0" applyNumberFormat="1" applyBorder="1" applyAlignment="1">
      <alignment horizontal="center"/>
    </xf>
    <xf numFmtId="168" fontId="0" fillId="0" borderId="50" xfId="0" applyNumberFormat="1" applyBorder="1" applyAlignment="1">
      <alignment horizontal="right"/>
    </xf>
    <xf numFmtId="10" fontId="0" fillId="10" borderId="49" xfId="3" applyNumberFormat="1" applyFont="1" applyFill="1" applyBorder="1" applyAlignment="1">
      <alignment horizontal="center"/>
    </xf>
    <xf numFmtId="4" fontId="4" fillId="10" borderId="50" xfId="0" applyNumberFormat="1" applyFont="1" applyFill="1" applyBorder="1" applyAlignment="1">
      <alignment horizontal="right"/>
    </xf>
    <xf numFmtId="0" fontId="4" fillId="0" borderId="120" xfId="0" applyFont="1" applyBorder="1" applyAlignment="1">
      <alignment horizontal="center"/>
    </xf>
    <xf numFmtId="0" fontId="0" fillId="0" borderId="142" xfId="0" applyBorder="1" applyAlignment="1">
      <alignment horizontal="left"/>
    </xf>
    <xf numFmtId="0" fontId="0" fillId="0" borderId="104" xfId="0" applyBorder="1" applyAlignment="1">
      <alignment horizontal="left"/>
    </xf>
    <xf numFmtId="0" fontId="4" fillId="0" borderId="139" xfId="0" applyFont="1" applyBorder="1" applyAlignment="1">
      <alignment horizontal="right"/>
    </xf>
    <xf numFmtId="4" fontId="4" fillId="0" borderId="102" xfId="0" applyNumberFormat="1" applyFont="1" applyBorder="1" applyAlignment="1">
      <alignment horizontal="right"/>
    </xf>
    <xf numFmtId="0" fontId="0" fillId="0" borderId="118" xfId="0" applyBorder="1" applyAlignment="1">
      <alignment horizontal="left"/>
    </xf>
    <xf numFmtId="4" fontId="4" fillId="10" borderId="143" xfId="0" applyNumberFormat="1" applyFont="1" applyFill="1" applyBorder="1"/>
    <xf numFmtId="0" fontId="4" fillId="10" borderId="67" xfId="0" applyFont="1" applyFill="1" applyBorder="1" applyAlignment="1">
      <alignment horizontal="center"/>
    </xf>
    <xf numFmtId="4" fontId="4" fillId="10" borderId="68" xfId="0" applyNumberFormat="1" applyFont="1" applyFill="1" applyBorder="1" applyAlignment="1">
      <alignment horizontal="right"/>
    </xf>
    <xf numFmtId="2" fontId="4" fillId="0" borderId="0" xfId="0" applyNumberFormat="1" applyFont="1"/>
    <xf numFmtId="0" fontId="17" fillId="7" borderId="0" xfId="0" applyFont="1" applyFill="1" applyAlignment="1">
      <alignment vertical="center"/>
    </xf>
    <xf numFmtId="164" fontId="17" fillId="0" borderId="0" xfId="1" applyFont="1" applyAlignment="1">
      <alignment vertical="center"/>
    </xf>
    <xf numFmtId="168" fontId="18" fillId="0" borderId="0" xfId="0" applyNumberFormat="1" applyFont="1"/>
    <xf numFmtId="43" fontId="17" fillId="0" borderId="0" xfId="0" applyNumberFormat="1" applyFont="1" applyAlignment="1">
      <alignment vertical="center"/>
    </xf>
    <xf numFmtId="0" fontId="24" fillId="4" borderId="103" xfId="0" applyFont="1" applyFill="1" applyBorder="1" applyAlignment="1">
      <alignment horizontal="center" vertical="center"/>
    </xf>
    <xf numFmtId="0" fontId="17" fillId="0" borderId="103" xfId="0" applyFont="1" applyBorder="1" applyAlignment="1">
      <alignment horizontal="center" vertical="center"/>
    </xf>
    <xf numFmtId="0" fontId="17" fillId="7" borderId="103" xfId="0" applyFont="1" applyFill="1" applyBorder="1" applyAlignment="1">
      <alignment vertical="center"/>
    </xf>
    <xf numFmtId="164" fontId="17" fillId="7" borderId="0" xfId="1" applyFont="1" applyFill="1" applyAlignment="1">
      <alignment vertical="center"/>
    </xf>
    <xf numFmtId="168" fontId="17" fillId="0" borderId="0" xfId="0" applyNumberFormat="1" applyFont="1" applyAlignment="1">
      <alignment vertical="center"/>
    </xf>
    <xf numFmtId="0" fontId="17" fillId="7" borderId="144" xfId="0" applyFont="1" applyFill="1" applyBorder="1" applyAlignment="1">
      <alignment vertical="center"/>
    </xf>
    <xf numFmtId="10" fontId="0" fillId="0" borderId="120" xfId="3" applyNumberFormat="1" applyFont="1" applyBorder="1" applyAlignment="1">
      <alignment horizontal="center"/>
    </xf>
    <xf numFmtId="4" fontId="0" fillId="0" borderId="145" xfId="0" applyNumberFormat="1" applyBorder="1"/>
    <xf numFmtId="4" fontId="4" fillId="0" borderId="100" xfId="0" applyNumberFormat="1" applyFont="1" applyBorder="1" applyAlignment="1">
      <alignment horizontal="center"/>
    </xf>
    <xf numFmtId="4" fontId="4" fillId="10" borderId="143" xfId="0" applyNumberFormat="1" applyFont="1" applyFill="1" applyBorder="1" applyAlignment="1">
      <alignment horizontal="center"/>
    </xf>
    <xf numFmtId="0" fontId="17" fillId="0" borderId="100" xfId="0" applyFont="1" applyBorder="1" applyAlignment="1">
      <alignment horizontal="center" vertical="center"/>
    </xf>
    <xf numFmtId="0" fontId="27" fillId="0" borderId="0" xfId="0" applyFont="1" applyAlignment="1">
      <alignment wrapText="1"/>
    </xf>
    <xf numFmtId="168" fontId="17" fillId="7" borderId="103" xfId="2" applyNumberFormat="1" applyFont="1" applyFill="1" applyBorder="1" applyAlignment="1">
      <alignment vertical="center"/>
    </xf>
    <xf numFmtId="168" fontId="17" fillId="0" borderId="103" xfId="2" applyNumberFormat="1" applyFont="1" applyBorder="1" applyAlignment="1">
      <alignment vertical="center"/>
    </xf>
    <xf numFmtId="0" fontId="0" fillId="0" borderId="144" xfId="0" applyBorder="1" applyAlignment="1">
      <alignment horizontal="center"/>
    </xf>
    <xf numFmtId="0" fontId="0" fillId="0" borderId="117" xfId="0" applyBorder="1" applyAlignment="1">
      <alignment horizontal="center"/>
    </xf>
    <xf numFmtId="10" fontId="17" fillId="0" borderId="0" xfId="0" applyNumberFormat="1" applyFont="1" applyAlignment="1">
      <alignment vertical="center"/>
    </xf>
    <xf numFmtId="0" fontId="0" fillId="0" borderId="16" xfId="0" applyBorder="1"/>
    <xf numFmtId="0" fontId="0" fillId="0" borderId="144" xfId="0" applyBorder="1"/>
    <xf numFmtId="0" fontId="17" fillId="0" borderId="0" xfId="0" applyFont="1" applyAlignment="1">
      <alignment horizontal="center" vertical="center"/>
    </xf>
    <xf numFmtId="0" fontId="4" fillId="7" borderId="85" xfId="0" applyFont="1" applyFill="1" applyBorder="1" applyAlignment="1">
      <alignment horizontal="center"/>
    </xf>
    <xf numFmtId="0" fontId="0" fillId="7" borderId="34" xfId="0" applyFill="1" applyBorder="1" applyAlignment="1">
      <alignment horizontal="center"/>
    </xf>
    <xf numFmtId="0" fontId="4" fillId="0" borderId="146" xfId="0" applyFont="1" applyBorder="1" applyAlignment="1">
      <alignment horizontal="center"/>
    </xf>
    <xf numFmtId="0" fontId="17" fillId="7" borderId="117" xfId="0" applyFont="1" applyFill="1" applyBorder="1" applyAlignment="1">
      <alignment horizontal="center" vertical="center"/>
    </xf>
    <xf numFmtId="9" fontId="17" fillId="0" borderId="0" xfId="0" applyNumberFormat="1" applyFont="1" applyAlignment="1">
      <alignment vertical="center"/>
    </xf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  <xf numFmtId="4" fontId="0" fillId="7" borderId="100" xfId="0" applyNumberFormat="1" applyFill="1" applyBorder="1" applyAlignment="1">
      <alignment horizontal="right"/>
    </xf>
    <xf numFmtId="0" fontId="17" fillId="7" borderId="72" xfId="0" applyFont="1" applyFill="1" applyBorder="1" applyAlignment="1">
      <alignment vertical="center"/>
    </xf>
    <xf numFmtId="0" fontId="0" fillId="0" borderId="74" xfId="0" applyBorder="1"/>
    <xf numFmtId="0" fontId="0" fillId="0" borderId="109" xfId="0" applyBorder="1"/>
    <xf numFmtId="0" fontId="0" fillId="0" borderId="75" xfId="0" applyBorder="1"/>
    <xf numFmtId="0" fontId="0" fillId="0" borderId="59" xfId="0" applyBorder="1"/>
    <xf numFmtId="172" fontId="0" fillId="0" borderId="0" xfId="0" applyNumberFormat="1"/>
    <xf numFmtId="0" fontId="17" fillId="0" borderId="15" xfId="0" applyFont="1" applyBorder="1" applyAlignment="1">
      <alignment vertical="center"/>
    </xf>
    <xf numFmtId="9" fontId="0" fillId="0" borderId="34" xfId="3" applyFont="1" applyBorder="1" applyAlignment="1">
      <alignment horizontal="center"/>
    </xf>
    <xf numFmtId="9" fontId="0" fillId="0" borderId="34" xfId="3" applyFont="1" applyFill="1" applyBorder="1" applyAlignment="1">
      <alignment horizontal="center"/>
    </xf>
    <xf numFmtId="0" fontId="16" fillId="0" borderId="0" xfId="0" applyFont="1" applyAlignment="1">
      <alignment vertical="center"/>
    </xf>
    <xf numFmtId="0" fontId="29" fillId="0" borderId="0" xfId="0" applyFont="1"/>
    <xf numFmtId="0" fontId="16" fillId="0" borderId="0" xfId="0" applyFont="1"/>
    <xf numFmtId="0" fontId="13" fillId="0" borderId="0" xfId="0" applyFont="1" applyAlignment="1">
      <alignment horizontal="center" vertical="center" wrapText="1"/>
    </xf>
    <xf numFmtId="0" fontId="13" fillId="6" borderId="147" xfId="8" applyFont="1" applyFill="1" applyBorder="1" applyAlignment="1">
      <alignment horizontal="center" vertical="center" wrapText="1"/>
    </xf>
    <xf numFmtId="0" fontId="13" fillId="6" borderId="148" xfId="8" applyFont="1" applyFill="1" applyBorder="1" applyAlignment="1">
      <alignment horizontal="center" vertical="center" wrapText="1"/>
    </xf>
    <xf numFmtId="0" fontId="13" fillId="6" borderId="149" xfId="8" applyFont="1" applyFill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5" fillId="0" borderId="34" xfId="0" applyFont="1" applyBorder="1" applyAlignment="1">
      <alignment vertical="center" wrapText="1"/>
    </xf>
    <xf numFmtId="0" fontId="5" fillId="0" borderId="34" xfId="0" applyFont="1" applyBorder="1" applyAlignment="1">
      <alignment horizontal="center" vertical="center" wrapText="1"/>
    </xf>
    <xf numFmtId="167" fontId="5" fillId="0" borderId="34" xfId="0" applyNumberFormat="1" applyFont="1" applyBorder="1" applyAlignment="1">
      <alignment horizontal="center" vertical="center" wrapText="1"/>
    </xf>
    <xf numFmtId="165" fontId="16" fillId="7" borderId="34" xfId="2" applyFont="1" applyFill="1" applyBorder="1" applyAlignment="1">
      <alignment vertical="center"/>
    </xf>
    <xf numFmtId="165" fontId="16" fillId="0" borderId="34" xfId="2" applyFont="1" applyBorder="1" applyAlignment="1">
      <alignment horizontal="center" vertical="center"/>
    </xf>
    <xf numFmtId="165" fontId="16" fillId="0" borderId="35" xfId="2" applyFont="1" applyBorder="1" applyAlignment="1">
      <alignment horizontal="center" vertical="center"/>
    </xf>
    <xf numFmtId="167" fontId="16" fillId="7" borderId="34" xfId="0" applyNumberFormat="1" applyFont="1" applyFill="1" applyBorder="1" applyAlignment="1">
      <alignment horizontal="center" vertical="center" wrapText="1"/>
    </xf>
    <xf numFmtId="167" fontId="16" fillId="7" borderId="34" xfId="0" applyNumberFormat="1" applyFont="1" applyFill="1" applyBorder="1" applyAlignment="1">
      <alignment vertical="center" wrapText="1"/>
    </xf>
    <xf numFmtId="165" fontId="15" fillId="0" borderId="34" xfId="2" applyFont="1" applyBorder="1" applyAlignment="1">
      <alignment horizontal="center" vertical="center"/>
    </xf>
    <xf numFmtId="0" fontId="5" fillId="0" borderId="76" xfId="0" applyFont="1" applyBorder="1" applyAlignment="1">
      <alignment vertical="center" wrapText="1"/>
    </xf>
    <xf numFmtId="168" fontId="13" fillId="0" borderId="29" xfId="0" applyNumberFormat="1" applyFont="1" applyBorder="1" applyAlignment="1">
      <alignment vertical="center"/>
    </xf>
    <xf numFmtId="165" fontId="13" fillId="5" borderId="26" xfId="2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30" fillId="0" borderId="0" xfId="0" applyFont="1" applyAlignment="1">
      <alignment vertical="center"/>
    </xf>
    <xf numFmtId="165" fontId="16" fillId="0" borderId="0" xfId="2" applyFont="1"/>
    <xf numFmtId="0" fontId="16" fillId="7" borderId="0" xfId="0" applyFont="1" applyFill="1" applyAlignment="1">
      <alignment horizontal="right" vertical="center"/>
    </xf>
    <xf numFmtId="0" fontId="13" fillId="7" borderId="0" xfId="8" applyFont="1" applyFill="1" applyAlignment="1">
      <alignment horizontal="center" vertical="center" wrapText="1"/>
    </xf>
    <xf numFmtId="165" fontId="13" fillId="7" borderId="0" xfId="2" applyFont="1" applyFill="1" applyBorder="1" applyAlignment="1">
      <alignment horizontal="center" vertical="center" wrapText="1"/>
    </xf>
    <xf numFmtId="165" fontId="16" fillId="7" borderId="0" xfId="2" applyFont="1" applyFill="1" applyBorder="1" applyAlignment="1">
      <alignment horizontal="center" vertical="center"/>
    </xf>
    <xf numFmtId="43" fontId="16" fillId="0" borderId="0" xfId="0" applyNumberFormat="1" applyFont="1"/>
    <xf numFmtId="165" fontId="16" fillId="7" borderId="0" xfId="2" applyFont="1" applyFill="1" applyBorder="1" applyAlignment="1">
      <alignment vertical="center"/>
    </xf>
    <xf numFmtId="167" fontId="16" fillId="7" borderId="0" xfId="0" applyNumberFormat="1" applyFont="1" applyFill="1" applyAlignment="1">
      <alignment vertical="center" wrapText="1"/>
    </xf>
    <xf numFmtId="165" fontId="13" fillId="0" borderId="0" xfId="2" applyFont="1" applyBorder="1" applyAlignment="1">
      <alignment horizontal="center" vertical="center"/>
    </xf>
    <xf numFmtId="165" fontId="16" fillId="0" borderId="0" xfId="0" applyNumberFormat="1" applyFont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0" fontId="0" fillId="0" borderId="8" xfId="0" applyNumberFormat="1" applyBorder="1" applyAlignment="1">
      <alignment horizontal="center"/>
    </xf>
    <xf numFmtId="10" fontId="0" fillId="4" borderId="49" xfId="0" applyNumberFormat="1" applyFill="1" applyBorder="1" applyAlignment="1">
      <alignment horizontal="center"/>
    </xf>
    <xf numFmtId="0" fontId="37" fillId="0" borderId="89" xfId="0" applyFont="1" applyBorder="1" applyAlignment="1">
      <alignment horizontal="center"/>
    </xf>
    <xf numFmtId="10" fontId="4" fillId="0" borderId="56" xfId="0" applyNumberFormat="1" applyFont="1" applyBorder="1" applyAlignment="1">
      <alignment horizontal="center"/>
    </xf>
    <xf numFmtId="4" fontId="4" fillId="0" borderId="44" xfId="0" applyNumberFormat="1" applyFont="1" applyBorder="1" applyAlignment="1">
      <alignment horizontal="right"/>
    </xf>
    <xf numFmtId="0" fontId="37" fillId="0" borderId="85" xfId="0" applyFont="1" applyBorder="1" applyAlignment="1">
      <alignment horizontal="center"/>
    </xf>
    <xf numFmtId="170" fontId="0" fillId="7" borderId="100" xfId="0" applyNumberFormat="1" applyFill="1" applyBorder="1" applyAlignment="1">
      <alignment horizontal="center"/>
    </xf>
    <xf numFmtId="10" fontId="0" fillId="7" borderId="34" xfId="0" applyNumberFormat="1" applyFill="1" applyBorder="1" applyAlignment="1">
      <alignment horizontal="center"/>
    </xf>
    <xf numFmtId="10" fontId="0" fillId="7" borderId="125" xfId="0" applyNumberFormat="1" applyFill="1" applyBorder="1" applyAlignment="1">
      <alignment horizontal="center"/>
    </xf>
    <xf numFmtId="10" fontId="0" fillId="7" borderId="91" xfId="0" applyNumberFormat="1" applyFill="1" applyBorder="1" applyAlignment="1">
      <alignment horizontal="center"/>
    </xf>
    <xf numFmtId="10" fontId="36" fillId="7" borderId="34" xfId="0" applyNumberFormat="1" applyFont="1" applyFill="1" applyBorder="1" applyAlignment="1">
      <alignment horizontal="center"/>
    </xf>
    <xf numFmtId="0" fontId="0" fillId="0" borderId="92" xfId="0" applyBorder="1" applyAlignment="1">
      <alignment horizontal="left"/>
    </xf>
    <xf numFmtId="0" fontId="0" fillId="0" borderId="90" xfId="0" applyBorder="1" applyAlignment="1">
      <alignment horizontal="left"/>
    </xf>
    <xf numFmtId="0" fontId="0" fillId="0" borderId="91" xfId="0" applyBorder="1" applyAlignment="1">
      <alignment horizontal="left"/>
    </xf>
    <xf numFmtId="0" fontId="4" fillId="0" borderId="92" xfId="0" applyFont="1" applyBorder="1" applyAlignment="1">
      <alignment horizontal="right"/>
    </xf>
    <xf numFmtId="0" fontId="4" fillId="0" borderId="90" xfId="0" applyFont="1" applyBorder="1" applyAlignment="1">
      <alignment horizontal="right"/>
    </xf>
    <xf numFmtId="0" fontId="4" fillId="0" borderId="91" xfId="0" applyFont="1" applyBorder="1" applyAlignment="1">
      <alignment horizontal="right"/>
    </xf>
    <xf numFmtId="0" fontId="0" fillId="0" borderId="34" xfId="0" applyBorder="1" applyAlignment="1">
      <alignment horizontal="left"/>
    </xf>
    <xf numFmtId="0" fontId="4" fillId="10" borderId="132" xfId="0" applyFont="1" applyFill="1" applyBorder="1" applyAlignment="1">
      <alignment horizontal="center"/>
    </xf>
    <xf numFmtId="0" fontId="4" fillId="10" borderId="13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89" xfId="0" applyFont="1" applyBorder="1" applyAlignment="1">
      <alignment horizontal="center"/>
    </xf>
    <xf numFmtId="0" fontId="4" fillId="0" borderId="90" xfId="0" applyFont="1" applyBorder="1" applyAlignment="1">
      <alignment horizontal="center"/>
    </xf>
    <xf numFmtId="0" fontId="4" fillId="0" borderId="91" xfId="0" applyFont="1" applyBorder="1" applyAlignment="1">
      <alignment horizontal="center"/>
    </xf>
    <xf numFmtId="0" fontId="36" fillId="0" borderId="34" xfId="0" applyFont="1" applyBorder="1" applyAlignment="1">
      <alignment horizontal="left"/>
    </xf>
    <xf numFmtId="0" fontId="0" fillId="0" borderId="87" xfId="0" applyBorder="1" applyAlignment="1">
      <alignment horizontal="center"/>
    </xf>
    <xf numFmtId="0" fontId="0" fillId="0" borderId="88" xfId="0" applyBorder="1" applyAlignment="1">
      <alignment horizontal="center"/>
    </xf>
    <xf numFmtId="0" fontId="0" fillId="0" borderId="97" xfId="0" applyBorder="1" applyAlignment="1">
      <alignment horizontal="center"/>
    </xf>
    <xf numFmtId="0" fontId="4" fillId="0" borderId="103" xfId="0" applyFont="1" applyBorder="1" applyAlignment="1">
      <alignment horizontal="center"/>
    </xf>
    <xf numFmtId="0" fontId="4" fillId="14" borderId="89" xfId="0" applyFont="1" applyFill="1" applyBorder="1" applyAlignment="1">
      <alignment horizontal="center"/>
    </xf>
    <xf numFmtId="0" fontId="4" fillId="14" borderId="90" xfId="0" applyFont="1" applyFill="1" applyBorder="1" applyAlignment="1">
      <alignment horizontal="center"/>
    </xf>
    <xf numFmtId="0" fontId="4" fillId="14" borderId="103" xfId="0" applyFont="1" applyFill="1" applyBorder="1" applyAlignment="1">
      <alignment horizontal="center"/>
    </xf>
    <xf numFmtId="0" fontId="4" fillId="0" borderId="92" xfId="0" applyFont="1" applyBorder="1" applyAlignment="1">
      <alignment horizontal="left"/>
    </xf>
    <xf numFmtId="0" fontId="4" fillId="0" borderId="90" xfId="0" applyFont="1" applyBorder="1" applyAlignment="1">
      <alignment horizontal="left"/>
    </xf>
    <xf numFmtId="0" fontId="4" fillId="0" borderId="91" xfId="0" applyFont="1" applyBorder="1" applyAlignment="1">
      <alignment horizontal="left"/>
    </xf>
    <xf numFmtId="0" fontId="0" fillId="0" borderId="34" xfId="0" applyBorder="1"/>
    <xf numFmtId="0" fontId="4" fillId="10" borderId="89" xfId="0" applyFont="1" applyFill="1" applyBorder="1" applyAlignment="1">
      <alignment horizontal="center"/>
    </xf>
    <xf numFmtId="0" fontId="4" fillId="10" borderId="90" xfId="0" applyFont="1" applyFill="1" applyBorder="1" applyAlignment="1">
      <alignment horizontal="center"/>
    </xf>
    <xf numFmtId="0" fontId="4" fillId="10" borderId="91" xfId="0" applyFont="1" applyFill="1" applyBorder="1" applyAlignment="1">
      <alignment horizontal="center"/>
    </xf>
    <xf numFmtId="0" fontId="0" fillId="0" borderId="98" xfId="0" applyBorder="1" applyAlignment="1">
      <alignment horizontal="center"/>
    </xf>
    <xf numFmtId="0" fontId="0" fillId="0" borderId="99" xfId="0" applyBorder="1" applyAlignment="1">
      <alignment horizontal="center"/>
    </xf>
    <xf numFmtId="0" fontId="4" fillId="14" borderId="85" xfId="0" applyFont="1" applyFill="1" applyBorder="1" applyAlignment="1">
      <alignment horizontal="center"/>
    </xf>
    <xf numFmtId="0" fontId="4" fillId="14" borderId="34" xfId="0" applyFont="1" applyFill="1" applyBorder="1" applyAlignment="1">
      <alignment horizontal="center"/>
    </xf>
    <xf numFmtId="0" fontId="4" fillId="14" borderId="100" xfId="0" applyFont="1" applyFill="1" applyBorder="1" applyAlignment="1">
      <alignment horizontal="center"/>
    </xf>
    <xf numFmtId="0" fontId="4" fillId="10" borderId="101" xfId="0" applyFont="1" applyFill="1" applyBorder="1" applyAlignment="1">
      <alignment horizontal="center"/>
    </xf>
    <xf numFmtId="0" fontId="4" fillId="10" borderId="102" xfId="0" applyFont="1" applyFill="1" applyBorder="1" applyAlignment="1">
      <alignment horizontal="center"/>
    </xf>
    <xf numFmtId="0" fontId="4" fillId="0" borderId="85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0" fillId="0" borderId="93" xfId="0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0" fillId="0" borderId="108" xfId="0" applyBorder="1" applyAlignment="1">
      <alignment horizontal="center" vertical="center"/>
    </xf>
    <xf numFmtId="9" fontId="0" fillId="0" borderId="116" xfId="0" applyNumberFormat="1" applyBorder="1" applyAlignment="1">
      <alignment horizontal="center"/>
    </xf>
    <xf numFmtId="9" fontId="0" fillId="0" borderId="106" xfId="0" applyNumberFormat="1" applyBorder="1" applyAlignment="1">
      <alignment horizontal="center"/>
    </xf>
    <xf numFmtId="0" fontId="20" fillId="0" borderId="86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96" xfId="0" applyFont="1" applyBorder="1" applyAlignment="1">
      <alignment horizontal="left" vertical="center"/>
    </xf>
    <xf numFmtId="0" fontId="20" fillId="0" borderId="8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10" fontId="0" fillId="0" borderId="123" xfId="0" applyNumberFormat="1" applyBorder="1" applyAlignment="1">
      <alignment horizontal="center"/>
    </xf>
    <xf numFmtId="10" fontId="0" fillId="0" borderId="124" xfId="0" applyNumberFormat="1" applyBorder="1" applyAlignment="1">
      <alignment horizontal="center"/>
    </xf>
    <xf numFmtId="0" fontId="4" fillId="11" borderId="85" xfId="0" applyFont="1" applyFill="1" applyBorder="1" applyAlignment="1">
      <alignment horizontal="center"/>
    </xf>
    <xf numFmtId="0" fontId="4" fillId="11" borderId="34" xfId="0" applyFont="1" applyFill="1" applyBorder="1" applyAlignment="1">
      <alignment horizontal="center"/>
    </xf>
    <xf numFmtId="0" fontId="4" fillId="11" borderId="100" xfId="0" applyFont="1" applyFill="1" applyBorder="1" applyAlignment="1">
      <alignment horizontal="center"/>
    </xf>
    <xf numFmtId="0" fontId="4" fillId="11" borderId="56" xfId="0" applyFont="1" applyFill="1" applyBorder="1" applyAlignment="1">
      <alignment horizontal="center"/>
    </xf>
    <xf numFmtId="0" fontId="4" fillId="11" borderId="127" xfId="0" applyFont="1" applyFill="1" applyBorder="1" applyAlignment="1">
      <alignment horizontal="center"/>
    </xf>
    <xf numFmtId="0" fontId="4" fillId="0" borderId="34" xfId="0" applyFont="1" applyBorder="1" applyAlignment="1">
      <alignment horizontal="left"/>
    </xf>
    <xf numFmtId="0" fontId="4" fillId="10" borderId="85" xfId="0" applyFont="1" applyFill="1" applyBorder="1" applyAlignment="1">
      <alignment horizontal="center"/>
    </xf>
    <xf numFmtId="0" fontId="4" fillId="10" borderId="34" xfId="0" applyFont="1" applyFill="1" applyBorder="1" applyAlignment="1">
      <alignment horizontal="center"/>
    </xf>
    <xf numFmtId="10" fontId="0" fillId="0" borderId="121" xfId="0" applyNumberFormat="1" applyBorder="1" applyAlignment="1">
      <alignment horizontal="center"/>
    </xf>
    <xf numFmtId="10" fontId="0" fillId="0" borderId="122" xfId="0" applyNumberFormat="1" applyBorder="1" applyAlignment="1">
      <alignment horizontal="center"/>
    </xf>
    <xf numFmtId="0" fontId="20" fillId="0" borderId="89" xfId="0" applyFont="1" applyBorder="1" applyAlignment="1">
      <alignment horizontal="left" wrapText="1"/>
    </xf>
    <xf numFmtId="0" fontId="20" fillId="0" borderId="90" xfId="0" applyFont="1" applyBorder="1" applyAlignment="1">
      <alignment horizontal="left" wrapText="1"/>
    </xf>
    <xf numFmtId="0" fontId="20" fillId="0" borderId="103" xfId="0" applyFont="1" applyBorder="1" applyAlignment="1">
      <alignment horizontal="left" wrapText="1"/>
    </xf>
    <xf numFmtId="0" fontId="20" fillId="0" borderId="112" xfId="0" applyFont="1" applyBorder="1" applyAlignment="1">
      <alignment horizontal="center" wrapText="1"/>
    </xf>
    <xf numFmtId="0" fontId="20" fillId="0" borderId="113" xfId="0" applyFont="1" applyBorder="1" applyAlignment="1">
      <alignment horizontal="center" wrapText="1"/>
    </xf>
    <xf numFmtId="10" fontId="4" fillId="0" borderId="98" xfId="0" applyNumberFormat="1" applyFont="1" applyBorder="1" applyAlignment="1">
      <alignment horizontal="center"/>
    </xf>
    <xf numFmtId="10" fontId="4" fillId="0" borderId="99" xfId="0" applyNumberFormat="1" applyFont="1" applyBorder="1" applyAlignment="1">
      <alignment horizontal="center"/>
    </xf>
    <xf numFmtId="0" fontId="4" fillId="11" borderId="101" xfId="0" applyFont="1" applyFill="1" applyBorder="1" applyAlignment="1">
      <alignment horizontal="center"/>
    </xf>
    <xf numFmtId="0" fontId="4" fillId="11" borderId="102" xfId="0" applyFont="1" applyFill="1" applyBorder="1" applyAlignment="1">
      <alignment horizontal="center"/>
    </xf>
    <xf numFmtId="0" fontId="0" fillId="0" borderId="92" xfId="0" applyBorder="1"/>
    <xf numFmtId="0" fontId="0" fillId="0" borderId="90" xfId="0" applyBorder="1"/>
    <xf numFmtId="0" fontId="0" fillId="0" borderId="103" xfId="0" applyBorder="1"/>
    <xf numFmtId="10" fontId="0" fillId="0" borderId="56" xfId="0" applyNumberFormat="1" applyBorder="1" applyAlignment="1">
      <alignment horizontal="center"/>
    </xf>
    <xf numFmtId="10" fontId="0" fillId="0" borderId="127" xfId="0" applyNumberFormat="1" applyBorder="1" applyAlignment="1">
      <alignment horizontal="center"/>
    </xf>
    <xf numFmtId="0" fontId="4" fillId="11" borderId="89" xfId="0" applyFont="1" applyFill="1" applyBorder="1" applyAlignment="1">
      <alignment horizontal="center"/>
    </xf>
    <xf numFmtId="0" fontId="4" fillId="11" borderId="90" xfId="0" applyFont="1" applyFill="1" applyBorder="1" applyAlignment="1">
      <alignment horizontal="center"/>
    </xf>
    <xf numFmtId="0" fontId="4" fillId="11" borderId="103" xfId="0" applyFont="1" applyFill="1" applyBorder="1" applyAlignment="1">
      <alignment horizontal="center"/>
    </xf>
    <xf numFmtId="0" fontId="4" fillId="10" borderId="92" xfId="0" applyFont="1" applyFill="1" applyBorder="1" applyAlignment="1">
      <alignment horizontal="left"/>
    </xf>
    <xf numFmtId="0" fontId="4" fillId="10" borderId="90" xfId="0" applyFont="1" applyFill="1" applyBorder="1" applyAlignment="1">
      <alignment horizontal="left"/>
    </xf>
    <xf numFmtId="0" fontId="4" fillId="10" borderId="91" xfId="0" applyFont="1" applyFill="1" applyBorder="1" applyAlignment="1">
      <alignment horizontal="left"/>
    </xf>
    <xf numFmtId="0" fontId="0" fillId="0" borderId="89" xfId="0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103" xfId="0" applyBorder="1" applyAlignment="1">
      <alignment horizontal="center"/>
    </xf>
    <xf numFmtId="0" fontId="0" fillId="0" borderId="134" xfId="0" applyBorder="1" applyAlignment="1">
      <alignment horizontal="center"/>
    </xf>
    <xf numFmtId="0" fontId="0" fillId="0" borderId="135" xfId="0" applyBorder="1" applyAlignment="1">
      <alignment horizontal="center"/>
    </xf>
    <xf numFmtId="0" fontId="0" fillId="0" borderId="91" xfId="0" applyBorder="1"/>
    <xf numFmtId="0" fontId="4" fillId="15" borderId="87" xfId="0" applyFont="1" applyFill="1" applyBorder="1" applyAlignment="1">
      <alignment horizontal="center"/>
    </xf>
    <xf numFmtId="0" fontId="4" fillId="15" borderId="90" xfId="0" applyFont="1" applyFill="1" applyBorder="1" applyAlignment="1">
      <alignment horizontal="center"/>
    </xf>
    <xf numFmtId="0" fontId="4" fillId="15" borderId="91" xfId="0" applyFont="1" applyFill="1" applyBorder="1" applyAlignment="1">
      <alignment horizontal="center"/>
    </xf>
    <xf numFmtId="0" fontId="4" fillId="0" borderId="89" xfId="0" applyFont="1" applyBorder="1" applyAlignment="1">
      <alignment horizontal="center" vertical="center"/>
    </xf>
    <xf numFmtId="0" fontId="4" fillId="0" borderId="90" xfId="0" applyFont="1" applyBorder="1" applyAlignment="1">
      <alignment horizontal="center" vertical="center"/>
    </xf>
    <xf numFmtId="0" fontId="4" fillId="0" borderId="103" xfId="0" applyFont="1" applyBorder="1" applyAlignment="1">
      <alignment horizontal="center" vertical="center"/>
    </xf>
    <xf numFmtId="0" fontId="4" fillId="0" borderId="121" xfId="0" applyFont="1" applyBorder="1" applyAlignment="1">
      <alignment horizontal="center"/>
    </xf>
    <xf numFmtId="0" fontId="4" fillId="0" borderId="122" xfId="0" applyFont="1" applyBorder="1" applyAlignment="1">
      <alignment horizontal="center"/>
    </xf>
    <xf numFmtId="0" fontId="0" fillId="0" borderId="89" xfId="0" applyBorder="1" applyAlignment="1">
      <alignment horizontal="center" vertical="center" wrapText="1"/>
    </xf>
    <xf numFmtId="0" fontId="0" fillId="0" borderId="90" xfId="0" applyBorder="1" applyAlignment="1">
      <alignment horizontal="center" vertical="center" wrapText="1"/>
    </xf>
    <xf numFmtId="0" fontId="0" fillId="0" borderId="103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13" borderId="89" xfId="0" applyFont="1" applyFill="1" applyBorder="1" applyAlignment="1">
      <alignment horizontal="center"/>
    </xf>
    <xf numFmtId="0" fontId="4" fillId="13" borderId="90" xfId="0" applyFont="1" applyFill="1" applyBorder="1" applyAlignment="1">
      <alignment horizontal="center"/>
    </xf>
    <xf numFmtId="0" fontId="4" fillId="13" borderId="103" xfId="0" applyFont="1" applyFill="1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7" borderId="34" xfId="0" applyFill="1" applyBorder="1"/>
    <xf numFmtId="0" fontId="18" fillId="0" borderId="92" xfId="0" applyFont="1" applyBorder="1"/>
    <xf numFmtId="10" fontId="4" fillId="0" borderId="110" xfId="0" applyNumberFormat="1" applyFont="1" applyBorder="1" applyAlignment="1">
      <alignment horizontal="center"/>
    </xf>
    <xf numFmtId="10" fontId="4" fillId="0" borderId="111" xfId="0" applyNumberFormat="1" applyFont="1" applyBorder="1" applyAlignment="1">
      <alignment horizontal="center"/>
    </xf>
    <xf numFmtId="0" fontId="4" fillId="11" borderId="89" xfId="0" applyFont="1" applyFill="1" applyBorder="1" applyAlignment="1">
      <alignment horizontal="center" wrapText="1"/>
    </xf>
    <xf numFmtId="0" fontId="4" fillId="11" borderId="90" xfId="0" applyFont="1" applyFill="1" applyBorder="1" applyAlignment="1">
      <alignment horizontal="center" wrapText="1"/>
    </xf>
    <xf numFmtId="0" fontId="4" fillId="11" borderId="103" xfId="0" applyFont="1" applyFill="1" applyBorder="1" applyAlignment="1">
      <alignment horizontal="center" wrapText="1"/>
    </xf>
    <xf numFmtId="0" fontId="4" fillId="0" borderId="92" xfId="0" applyFont="1" applyBorder="1" applyAlignment="1">
      <alignment horizontal="left" vertical="center"/>
    </xf>
    <xf numFmtId="0" fontId="4" fillId="0" borderId="90" xfId="0" applyFont="1" applyBorder="1" applyAlignment="1">
      <alignment horizontal="left" vertical="center"/>
    </xf>
    <xf numFmtId="0" fontId="4" fillId="0" borderId="91" xfId="0" applyFont="1" applyBorder="1" applyAlignment="1">
      <alignment horizontal="left" vertical="center"/>
    </xf>
    <xf numFmtId="0" fontId="0" fillId="0" borderId="121" xfId="0" applyBorder="1" applyAlignment="1">
      <alignment horizontal="center"/>
    </xf>
    <xf numFmtId="0" fontId="0" fillId="0" borderId="122" xfId="0" applyBorder="1" applyAlignment="1">
      <alignment horizontal="center"/>
    </xf>
    <xf numFmtId="0" fontId="4" fillId="0" borderId="116" xfId="0" applyFont="1" applyBorder="1" applyAlignment="1">
      <alignment horizontal="center"/>
    </xf>
    <xf numFmtId="0" fontId="4" fillId="0" borderId="106" xfId="0" applyFont="1" applyBorder="1" applyAlignment="1">
      <alignment horizontal="center"/>
    </xf>
    <xf numFmtId="0" fontId="4" fillId="11" borderId="53" xfId="0" applyFont="1" applyFill="1" applyBorder="1" applyAlignment="1">
      <alignment horizontal="center"/>
    </xf>
    <xf numFmtId="0" fontId="4" fillId="11" borderId="107" xfId="0" applyFont="1" applyFill="1" applyBorder="1" applyAlignment="1">
      <alignment horizontal="center"/>
    </xf>
    <xf numFmtId="0" fontId="20" fillId="0" borderId="110" xfId="0" applyFont="1" applyBorder="1" applyAlignment="1">
      <alignment horizontal="center" wrapText="1"/>
    </xf>
    <xf numFmtId="0" fontId="20" fillId="0" borderId="111" xfId="0" applyFont="1" applyBorder="1" applyAlignment="1">
      <alignment horizontal="center" wrapText="1"/>
    </xf>
    <xf numFmtId="0" fontId="4" fillId="0" borderId="114" xfId="0" applyFont="1" applyBorder="1" applyAlignment="1">
      <alignment horizontal="center"/>
    </xf>
    <xf numFmtId="0" fontId="4" fillId="0" borderId="115" xfId="0" applyFont="1" applyBorder="1" applyAlignment="1">
      <alignment horizontal="center"/>
    </xf>
    <xf numFmtId="0" fontId="0" fillId="0" borderId="101" xfId="0" applyBorder="1" applyAlignment="1">
      <alignment horizontal="center"/>
    </xf>
    <xf numFmtId="0" fontId="0" fillId="0" borderId="102" xfId="0" applyBorder="1" applyAlignment="1">
      <alignment horizontal="center"/>
    </xf>
    <xf numFmtId="0" fontId="0" fillId="0" borderId="114" xfId="0" applyBorder="1" applyAlignment="1">
      <alignment horizontal="center"/>
    </xf>
    <xf numFmtId="0" fontId="0" fillId="0" borderId="115" xfId="0" applyBorder="1" applyAlignment="1">
      <alignment horizontal="center"/>
    </xf>
    <xf numFmtId="170" fontId="0" fillId="0" borderId="101" xfId="0" applyNumberFormat="1" applyBorder="1" applyAlignment="1">
      <alignment horizontal="center"/>
    </xf>
    <xf numFmtId="170" fontId="0" fillId="0" borderId="102" xfId="0" applyNumberFormat="1" applyBorder="1" applyAlignment="1">
      <alignment horizontal="center"/>
    </xf>
    <xf numFmtId="0" fontId="0" fillId="0" borderId="34" xfId="0" applyBorder="1" applyAlignment="1">
      <alignment horizontal="left" vertical="center"/>
    </xf>
    <xf numFmtId="0" fontId="0" fillId="0" borderId="101" xfId="0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4" fillId="0" borderId="87" xfId="0" applyFont="1" applyBorder="1" applyAlignment="1">
      <alignment horizontal="center" vertical="center"/>
    </xf>
    <xf numFmtId="0" fontId="4" fillId="0" borderId="88" xfId="0" applyFont="1" applyBorder="1" applyAlignment="1">
      <alignment horizontal="center" vertical="center"/>
    </xf>
    <xf numFmtId="0" fontId="4" fillId="0" borderId="97" xfId="0" applyFont="1" applyBorder="1" applyAlignment="1">
      <alignment horizontal="center" vertical="center"/>
    </xf>
    <xf numFmtId="0" fontId="0" fillId="0" borderId="98" xfId="0" applyBorder="1" applyAlignment="1">
      <alignment horizontal="center" vertical="center"/>
    </xf>
    <xf numFmtId="0" fontId="0" fillId="0" borderId="99" xfId="0" applyBorder="1" applyAlignment="1">
      <alignment horizontal="center" vertical="center"/>
    </xf>
    <xf numFmtId="0" fontId="4" fillId="10" borderId="85" xfId="0" applyFont="1" applyFill="1" applyBorder="1" applyAlignment="1">
      <alignment horizontal="center" vertical="center"/>
    </xf>
    <xf numFmtId="0" fontId="4" fillId="10" borderId="34" xfId="0" applyFont="1" applyFill="1" applyBorder="1" applyAlignment="1">
      <alignment horizontal="center" vertical="center"/>
    </xf>
    <xf numFmtId="0" fontId="4" fillId="10" borderId="100" xfId="0" applyFont="1" applyFill="1" applyBorder="1" applyAlignment="1">
      <alignment horizontal="center" vertical="center"/>
    </xf>
    <xf numFmtId="0" fontId="4" fillId="10" borderId="101" xfId="0" applyFont="1" applyFill="1" applyBorder="1" applyAlignment="1">
      <alignment horizontal="center" vertical="center"/>
    </xf>
    <xf numFmtId="0" fontId="4" fillId="10" borderId="102" xfId="0" applyFont="1" applyFill="1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0" fillId="0" borderId="103" xfId="0" applyBorder="1" applyAlignment="1">
      <alignment horizontal="center" vertical="center"/>
    </xf>
    <xf numFmtId="0" fontId="4" fillId="10" borderId="100" xfId="0" applyFont="1" applyFill="1" applyBorder="1" applyAlignment="1">
      <alignment horizontal="center"/>
    </xf>
    <xf numFmtId="0" fontId="19" fillId="0" borderId="89" xfId="0" applyFont="1" applyBorder="1" applyAlignment="1">
      <alignment horizontal="left" wrapText="1"/>
    </xf>
    <xf numFmtId="0" fontId="19" fillId="0" borderId="90" xfId="0" applyFont="1" applyBorder="1" applyAlignment="1">
      <alignment horizontal="left" wrapText="1"/>
    </xf>
    <xf numFmtId="0" fontId="19" fillId="0" borderId="103" xfId="0" applyFont="1" applyBorder="1" applyAlignment="1">
      <alignment horizontal="left" wrapText="1"/>
    </xf>
    <xf numFmtId="0" fontId="20" fillId="0" borderId="53" xfId="0" applyFont="1" applyBorder="1" applyAlignment="1">
      <alignment horizontal="center" wrapText="1"/>
    </xf>
    <xf numFmtId="0" fontId="20" fillId="0" borderId="107" xfId="0" applyFont="1" applyBorder="1" applyAlignment="1">
      <alignment horizontal="center" wrapText="1"/>
    </xf>
    <xf numFmtId="0" fontId="0" fillId="0" borderId="93" xfId="0" applyBorder="1" applyAlignment="1">
      <alignment horizontal="center" wrapText="1"/>
    </xf>
    <xf numFmtId="0" fontId="0" fillId="0" borderId="94" xfId="0" applyBorder="1" applyAlignment="1">
      <alignment horizontal="center" wrapText="1"/>
    </xf>
    <xf numFmtId="0" fontId="0" fillId="0" borderId="108" xfId="0" applyBorder="1" applyAlignment="1">
      <alignment horizontal="center" wrapText="1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4" fillId="0" borderId="8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9" fillId="10" borderId="85" xfId="0" applyFont="1" applyFill="1" applyBorder="1" applyAlignment="1">
      <alignment horizontal="center"/>
    </xf>
    <xf numFmtId="0" fontId="9" fillId="10" borderId="34" xfId="0" applyFont="1" applyFill="1" applyBorder="1" applyAlignment="1">
      <alignment horizontal="center"/>
    </xf>
    <xf numFmtId="0" fontId="9" fillId="10" borderId="100" xfId="0" applyFont="1" applyFill="1" applyBorder="1" applyAlignment="1">
      <alignment horizontal="center"/>
    </xf>
    <xf numFmtId="0" fontId="9" fillId="0" borderId="89" xfId="0" applyFont="1" applyBorder="1" applyAlignment="1">
      <alignment horizontal="center" vertical="center"/>
    </xf>
    <xf numFmtId="0" fontId="9" fillId="0" borderId="91" xfId="0" applyFont="1" applyBorder="1" applyAlignment="1">
      <alignment horizontal="center" vertical="center"/>
    </xf>
    <xf numFmtId="0" fontId="9" fillId="0" borderId="92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 wrapText="1"/>
    </xf>
    <xf numFmtId="0" fontId="9" fillId="0" borderId="100" xfId="0" applyFont="1" applyBorder="1" applyAlignment="1">
      <alignment horizontal="center" vertical="center" wrapText="1"/>
    </xf>
    <xf numFmtId="0" fontId="8" fillId="0" borderId="89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68" fontId="8" fillId="7" borderId="92" xfId="0" applyNumberFormat="1" applyFont="1" applyFill="1" applyBorder="1" applyAlignment="1">
      <alignment horizontal="center" vertical="center" wrapText="1"/>
    </xf>
    <xf numFmtId="168" fontId="8" fillId="7" borderId="91" xfId="0" applyNumberFormat="1" applyFont="1" applyFill="1" applyBorder="1" applyAlignment="1">
      <alignment horizontal="center" vertical="center" wrapText="1"/>
    </xf>
    <xf numFmtId="168" fontId="18" fillId="0" borderId="34" xfId="0" applyNumberFormat="1" applyFont="1" applyBorder="1" applyAlignment="1">
      <alignment horizontal="center" vertical="center"/>
    </xf>
    <xf numFmtId="168" fontId="8" fillId="0" borderId="34" xfId="0" applyNumberFormat="1" applyFont="1" applyBorder="1" applyAlignment="1">
      <alignment horizontal="center" vertical="center"/>
    </xf>
    <xf numFmtId="168" fontId="8" fillId="0" borderId="100" xfId="0" applyNumberFormat="1" applyFont="1" applyBorder="1" applyAlignment="1">
      <alignment horizontal="center" vertical="center"/>
    </xf>
    <xf numFmtId="0" fontId="4" fillId="0" borderId="8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9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0" fillId="0" borderId="85" xfId="0" applyBorder="1" applyAlignment="1">
      <alignment horizontal="left" vertical="center"/>
    </xf>
    <xf numFmtId="0" fontId="4" fillId="0" borderId="20" xfId="0" applyFont="1" applyBorder="1" applyAlignment="1">
      <alignment horizontal="center"/>
    </xf>
    <xf numFmtId="0" fontId="4" fillId="10" borderId="10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4" fillId="10" borderId="19" xfId="0" applyFont="1" applyFill="1" applyBorder="1" applyAlignment="1">
      <alignment horizontal="center"/>
    </xf>
    <xf numFmtId="0" fontId="21" fillId="12" borderId="10" xfId="0" applyFont="1" applyFill="1" applyBorder="1" applyAlignment="1">
      <alignment horizontal="center" vertical="center"/>
    </xf>
    <xf numFmtId="0" fontId="21" fillId="12" borderId="19" xfId="0" applyFont="1" applyFill="1" applyBorder="1" applyAlignment="1">
      <alignment horizontal="center" vertical="center"/>
    </xf>
    <xf numFmtId="0" fontId="0" fillId="0" borderId="8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9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85" xfId="0" applyFont="1" applyBorder="1" applyAlignment="1">
      <alignment horizontal="left" vertical="center"/>
    </xf>
    <xf numFmtId="0" fontId="0" fillId="0" borderId="20" xfId="0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4" xfId="0" applyBorder="1" applyAlignment="1">
      <alignment horizontal="center"/>
    </xf>
    <xf numFmtId="0" fontId="4" fillId="0" borderId="85" xfId="0" applyFont="1" applyBorder="1" applyAlignment="1">
      <alignment horizontal="left" vertical="center"/>
    </xf>
    <xf numFmtId="3" fontId="13" fillId="5" borderId="10" xfId="0" applyNumberFormat="1" applyFont="1" applyFill="1" applyBorder="1" applyAlignment="1">
      <alignment horizontal="center" vertical="center"/>
    </xf>
    <xf numFmtId="3" fontId="13" fillId="5" borderId="12" xfId="0" applyNumberFormat="1" applyFont="1" applyFill="1" applyBorder="1" applyAlignment="1">
      <alignment horizontal="center" vertical="center"/>
    </xf>
    <xf numFmtId="3" fontId="13" fillId="5" borderId="15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3" fillId="0" borderId="147" xfId="0" applyFont="1" applyBorder="1" applyAlignment="1">
      <alignment horizontal="center" vertical="center"/>
    </xf>
    <xf numFmtId="0" fontId="13" fillId="0" borderId="60" xfId="0" applyFont="1" applyBorder="1" applyAlignment="1">
      <alignment horizontal="center" vertical="center"/>
    </xf>
    <xf numFmtId="0" fontId="13" fillId="0" borderId="15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37" fillId="0" borderId="89" xfId="0" applyFont="1" applyBorder="1" applyAlignment="1">
      <alignment horizontal="center"/>
    </xf>
    <xf numFmtId="0" fontId="37" fillId="0" borderId="90" xfId="0" applyFont="1" applyBorder="1" applyAlignment="1">
      <alignment horizontal="center"/>
    </xf>
    <xf numFmtId="0" fontId="37" fillId="0" borderId="91" xfId="0" applyFont="1" applyBorder="1" applyAlignment="1">
      <alignment horizontal="center"/>
    </xf>
    <xf numFmtId="0" fontId="4" fillId="15" borderId="89" xfId="0" applyFont="1" applyFill="1" applyBorder="1" applyAlignment="1">
      <alignment horizontal="center"/>
    </xf>
    <xf numFmtId="168" fontId="8" fillId="0" borderId="92" xfId="0" applyNumberFormat="1" applyFont="1" applyBorder="1" applyAlignment="1">
      <alignment horizontal="center" vertical="center" wrapText="1"/>
    </xf>
    <xf numFmtId="168" fontId="8" fillId="0" borderId="91" xfId="0" applyNumberFormat="1" applyFont="1" applyBorder="1" applyAlignment="1">
      <alignment horizontal="center" vertical="center" wrapText="1"/>
    </xf>
    <xf numFmtId="168" fontId="28" fillId="0" borderId="34" xfId="0" applyNumberFormat="1" applyFont="1" applyBorder="1" applyAlignment="1">
      <alignment horizontal="center" vertical="center"/>
    </xf>
    <xf numFmtId="168" fontId="18" fillId="0" borderId="92" xfId="0" applyNumberFormat="1" applyFont="1" applyBorder="1" applyAlignment="1">
      <alignment horizontal="center" vertical="center"/>
    </xf>
    <xf numFmtId="168" fontId="8" fillId="0" borderId="90" xfId="0" applyNumberFormat="1" applyFont="1" applyBorder="1" applyAlignment="1">
      <alignment horizontal="center" vertical="center"/>
    </xf>
    <xf numFmtId="168" fontId="8" fillId="0" borderId="103" xfId="0" applyNumberFormat="1" applyFont="1" applyBorder="1" applyAlignment="1">
      <alignment horizontal="center" vertical="center"/>
    </xf>
    <xf numFmtId="0" fontId="0" fillId="0" borderId="101" xfId="0" applyBorder="1" applyAlignment="1">
      <alignment horizontal="center" vertical="center" wrapText="1"/>
    </xf>
    <xf numFmtId="0" fontId="18" fillId="0" borderId="89" xfId="0" applyFont="1" applyBorder="1" applyAlignment="1">
      <alignment horizontal="center" vertical="center" wrapText="1"/>
    </xf>
    <xf numFmtId="0" fontId="23" fillId="0" borderId="101" xfId="0" applyFont="1" applyBorder="1" applyAlignment="1">
      <alignment horizontal="center" vertical="center" wrapText="1"/>
    </xf>
    <xf numFmtId="0" fontId="13" fillId="4" borderId="81" xfId="0" applyFont="1" applyFill="1" applyBorder="1" applyAlignment="1">
      <alignment horizontal="center" vertical="center" wrapText="1"/>
    </xf>
    <xf numFmtId="0" fontId="13" fillId="4" borderId="8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0" borderId="64" xfId="0" applyFont="1" applyBorder="1" applyAlignment="1">
      <alignment horizontal="center"/>
    </xf>
    <xf numFmtId="0" fontId="5" fillId="0" borderId="65" xfId="0" applyFont="1" applyBorder="1" applyAlignment="1">
      <alignment horizontal="center"/>
    </xf>
    <xf numFmtId="0" fontId="5" fillId="0" borderId="66" xfId="0" applyFont="1" applyBorder="1" applyAlignment="1">
      <alignment horizontal="center"/>
    </xf>
    <xf numFmtId="0" fontId="4" fillId="5" borderId="22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6" borderId="10" xfId="0" applyFont="1" applyFill="1" applyBorder="1" applyAlignment="1">
      <alignment horizontal="right"/>
    </xf>
    <xf numFmtId="0" fontId="4" fillId="6" borderId="12" xfId="0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4" fillId="5" borderId="10" xfId="0" applyFont="1" applyFill="1" applyBorder="1" applyAlignment="1">
      <alignment horizontal="right"/>
    </xf>
    <xf numFmtId="0" fontId="4" fillId="5" borderId="12" xfId="0" applyFont="1" applyFill="1" applyBorder="1" applyAlignment="1">
      <alignment horizontal="right"/>
    </xf>
    <xf numFmtId="0" fontId="4" fillId="5" borderId="19" xfId="0" applyFont="1" applyFill="1" applyBorder="1" applyAlignment="1">
      <alignment horizontal="right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</cellXfs>
  <cellStyles count="11">
    <cellStyle name="Moeda" xfId="2" builtinId="4"/>
    <cellStyle name="Moeda 2" xfId="4" xr:uid="{00000000-0005-0000-0000-000031000000}"/>
    <cellStyle name="Moeda 3" xfId="5" xr:uid="{00000000-0005-0000-0000-000032000000}"/>
    <cellStyle name="Moeda 7" xfId="6" xr:uid="{00000000-0005-0000-0000-000033000000}"/>
    <cellStyle name="Normal" xfId="0" builtinId="0"/>
    <cellStyle name="Normal 2" xfId="7" xr:uid="{00000000-0005-0000-0000-000034000000}"/>
    <cellStyle name="Normal 2 2" xfId="8" xr:uid="{00000000-0005-0000-0000-000035000000}"/>
    <cellStyle name="Normal 3" xfId="9" xr:uid="{00000000-0005-0000-0000-000036000000}"/>
    <cellStyle name="Normal 8" xfId="10" xr:uid="{00000000-0005-0000-0000-000037000000}"/>
    <cellStyle name="Porcentagem" xfId="3" builtinId="5"/>
    <cellStyle name="Vírgula" xfId="1" builtinId="3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Z31"/>
  <sheetViews>
    <sheetView showGridLines="0" view="pageBreakPreview" zoomScale="85" zoomScaleNormal="70" workbookViewId="0">
      <selection activeCell="H16" sqref="H16"/>
    </sheetView>
  </sheetViews>
  <sheetFormatPr defaultColWidth="8.7109375" defaultRowHeight="15"/>
  <cols>
    <col min="1" max="1" width="12.5703125" style="350" customWidth="1"/>
    <col min="2" max="2" width="10.140625" style="350" customWidth="1"/>
    <col min="3" max="3" width="56.5703125" style="350" customWidth="1"/>
    <col min="4" max="4" width="10.85546875" style="350" customWidth="1"/>
    <col min="5" max="5" width="15.5703125" style="350" customWidth="1"/>
    <col min="6" max="6" width="20.42578125" style="350" customWidth="1"/>
    <col min="7" max="7" width="19.85546875" style="350" customWidth="1"/>
    <col min="8" max="8" width="24.5703125" style="350" customWidth="1"/>
    <col min="9" max="9" width="7.140625" style="350" customWidth="1"/>
    <col min="10" max="10" width="4.5703125" style="350" customWidth="1"/>
    <col min="11" max="11" width="4.140625" style="350" customWidth="1"/>
    <col min="12" max="12" width="19.85546875" style="350" customWidth="1"/>
    <col min="13" max="15" width="8.7109375" style="350"/>
    <col min="16" max="16" width="14.140625" style="350" customWidth="1"/>
    <col min="17" max="17" width="13.85546875" style="350" customWidth="1"/>
    <col min="18" max="18" width="30.5703125" style="350" customWidth="1"/>
    <col min="19" max="16384" width="8.7109375" style="350"/>
  </cols>
  <sheetData>
    <row r="1" spans="1:26" ht="18" customHeight="1"/>
    <row r="2" spans="1:26" ht="15" customHeight="1">
      <c r="K2" s="368"/>
      <c r="L2" s="369"/>
      <c r="M2" s="369"/>
      <c r="N2" s="369"/>
      <c r="O2" s="369"/>
      <c r="P2" s="369"/>
      <c r="Q2" s="369"/>
      <c r="R2" s="369"/>
      <c r="S2" s="368"/>
      <c r="T2" s="368"/>
      <c r="U2" s="368"/>
      <c r="V2" s="368"/>
      <c r="W2" s="368"/>
      <c r="X2" s="368"/>
      <c r="Y2" s="368"/>
      <c r="Z2" s="368"/>
    </row>
    <row r="3" spans="1:26" ht="15" customHeight="1">
      <c r="B3" s="602" t="s">
        <v>0</v>
      </c>
      <c r="C3" s="602"/>
      <c r="D3" s="602"/>
      <c r="E3" s="602"/>
      <c r="F3" s="602"/>
      <c r="G3" s="602"/>
      <c r="H3" s="602"/>
      <c r="I3" s="351"/>
      <c r="K3" s="368"/>
      <c r="L3" s="603"/>
      <c r="M3" s="603"/>
      <c r="N3" s="603"/>
      <c r="O3" s="603"/>
      <c r="P3" s="603"/>
      <c r="Q3" s="603"/>
      <c r="R3" s="368"/>
      <c r="S3" s="368"/>
      <c r="T3" s="368"/>
      <c r="U3" s="368"/>
      <c r="V3" s="368"/>
      <c r="W3" s="368"/>
      <c r="X3" s="368"/>
      <c r="Y3" s="368"/>
      <c r="Z3" s="368"/>
    </row>
    <row r="4" spans="1:26" ht="15" customHeight="1">
      <c r="B4" s="602" t="s">
        <v>1</v>
      </c>
      <c r="C4" s="602"/>
      <c r="D4" s="602"/>
      <c r="E4" s="602"/>
      <c r="F4" s="602"/>
      <c r="G4" s="602"/>
      <c r="H4" s="602"/>
      <c r="I4" s="351"/>
      <c r="K4" s="368"/>
      <c r="L4" s="370"/>
      <c r="M4" s="370"/>
      <c r="N4" s="370"/>
      <c r="O4" s="370"/>
      <c r="P4" s="370"/>
      <c r="Q4" s="370"/>
      <c r="R4" s="370"/>
      <c r="S4" s="368"/>
      <c r="T4" s="368"/>
      <c r="U4" s="368"/>
      <c r="V4" s="368"/>
      <c r="W4" s="368"/>
      <c r="X4" s="368"/>
      <c r="Y4" s="368"/>
      <c r="Z4" s="368"/>
    </row>
    <row r="5" spans="1:26" ht="15" customHeight="1">
      <c r="B5" s="602"/>
      <c r="C5" s="602"/>
      <c r="D5" s="602"/>
      <c r="E5" s="602"/>
      <c r="F5" s="602"/>
      <c r="G5" s="602"/>
      <c r="H5" s="602"/>
      <c r="I5" s="351"/>
      <c r="J5" s="371"/>
      <c r="K5" s="368"/>
      <c r="L5" s="370"/>
      <c r="M5" s="370"/>
      <c r="N5" s="370"/>
      <c r="O5" s="370"/>
      <c r="P5" s="370"/>
      <c r="Q5" s="370"/>
      <c r="R5" s="370"/>
      <c r="S5" s="368"/>
      <c r="T5" s="368"/>
      <c r="U5" s="368"/>
      <c r="V5" s="368"/>
      <c r="W5" s="368"/>
      <c r="X5" s="368"/>
      <c r="Y5" s="368"/>
      <c r="Z5" s="368"/>
    </row>
    <row r="6" spans="1:26" ht="15" customHeight="1">
      <c r="B6" s="602"/>
      <c r="C6" s="602"/>
      <c r="D6" s="602"/>
      <c r="E6" s="602"/>
      <c r="F6" s="602"/>
      <c r="G6" s="602"/>
      <c r="H6" s="602"/>
      <c r="I6" s="351"/>
      <c r="J6" s="371"/>
      <c r="K6" s="368"/>
      <c r="L6" s="368"/>
      <c r="M6" s="368"/>
      <c r="N6" s="368"/>
      <c r="O6" s="368"/>
      <c r="P6" s="368"/>
      <c r="Q6" s="368"/>
      <c r="R6" s="368"/>
      <c r="S6" s="368"/>
      <c r="T6" s="368"/>
      <c r="U6" s="368"/>
      <c r="V6" s="368"/>
      <c r="W6" s="368"/>
      <c r="X6" s="368"/>
      <c r="Y6" s="368"/>
      <c r="Z6" s="368"/>
    </row>
    <row r="7" spans="1:26" ht="18" customHeight="1">
      <c r="B7" s="602"/>
      <c r="C7" s="602"/>
      <c r="D7" s="602"/>
      <c r="E7" s="602"/>
      <c r="F7" s="602"/>
      <c r="G7" s="602"/>
      <c r="H7" s="602"/>
      <c r="I7" s="351"/>
      <c r="J7" s="371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</row>
    <row r="8" spans="1:26" ht="18" customHeight="1">
      <c r="B8" s="602" t="s">
        <v>2</v>
      </c>
      <c r="C8" s="602"/>
      <c r="D8" s="602"/>
      <c r="E8" s="602"/>
      <c r="F8" s="602"/>
      <c r="G8" s="602"/>
      <c r="H8" s="602"/>
      <c r="I8" s="372"/>
    </row>
    <row r="9" spans="1:26" ht="18" customHeight="1">
      <c r="B9" s="602" t="s">
        <v>3</v>
      </c>
      <c r="C9" s="602"/>
      <c r="D9" s="602"/>
      <c r="E9" s="602"/>
      <c r="F9" s="602"/>
      <c r="G9" s="602"/>
      <c r="H9" s="602"/>
      <c r="I9" s="351"/>
    </row>
    <row r="10" spans="1:26" ht="18" customHeight="1">
      <c r="B10" s="602"/>
      <c r="C10" s="602"/>
      <c r="D10" s="602"/>
      <c r="E10" s="602"/>
      <c r="F10" s="602"/>
      <c r="G10" s="602"/>
      <c r="H10" s="602"/>
      <c r="I10" s="351"/>
    </row>
    <row r="11" spans="1:26" ht="18" customHeight="1">
      <c r="B11" s="602"/>
      <c r="C11" s="602"/>
      <c r="D11" s="602"/>
      <c r="E11" s="602"/>
      <c r="F11" s="602"/>
      <c r="G11" s="602"/>
      <c r="H11" s="602"/>
      <c r="I11" s="351"/>
    </row>
    <row r="12" spans="1:26" ht="63">
      <c r="A12" s="352" t="s">
        <v>4</v>
      </c>
      <c r="B12" s="353" t="s">
        <v>5</v>
      </c>
      <c r="C12" s="353" t="s">
        <v>6</v>
      </c>
      <c r="D12" s="353" t="s">
        <v>7</v>
      </c>
      <c r="E12" s="353" t="s">
        <v>8</v>
      </c>
      <c r="F12" s="353" t="s">
        <v>9</v>
      </c>
      <c r="G12" s="353" t="s">
        <v>10</v>
      </c>
      <c r="H12" s="354" t="s">
        <v>11</v>
      </c>
      <c r="I12" s="373"/>
      <c r="L12" s="374"/>
    </row>
    <row r="13" spans="1:26" ht="18" customHeight="1">
      <c r="A13" s="599">
        <v>1</v>
      </c>
      <c r="B13" s="355">
        <v>1</v>
      </c>
      <c r="C13" s="356" t="str">
        <f>'Bombeiro Hidráulico'!A17</f>
        <v>Bombeiro Hidráulico</v>
      </c>
      <c r="D13" s="357">
        <v>1</v>
      </c>
      <c r="E13" s="358">
        <f>'Bombeiro Hidráulico'!I29</f>
        <v>2574.37</v>
      </c>
      <c r="F13" s="359">
        <f>'Bombeiro Hidráulico'!I173</f>
        <v>8554.2999999999993</v>
      </c>
      <c r="G13" s="360">
        <f>ROUND(F13*D13,2)</f>
        <v>8554.2999999999993</v>
      </c>
      <c r="H13" s="361">
        <f>ROUND(G13*12,2)</f>
        <v>102651.6</v>
      </c>
      <c r="I13" s="375"/>
      <c r="L13" s="371"/>
      <c r="N13" s="376"/>
    </row>
    <row r="14" spans="1:26" ht="18" customHeight="1">
      <c r="A14" s="600"/>
      <c r="B14" s="355">
        <v>2</v>
      </c>
      <c r="C14" s="356" t="str">
        <f>'Op. de Máquinas'!A17</f>
        <v>Operador de Máquinas / Tratorista</v>
      </c>
      <c r="D14" s="355">
        <v>1</v>
      </c>
      <c r="E14" s="358">
        <f>'Op. de Máquinas'!I29</f>
        <v>2231.19</v>
      </c>
      <c r="F14" s="359">
        <f>'Op. de Máquinas'!I172</f>
        <v>7745.9037367727906</v>
      </c>
      <c r="G14" s="360">
        <f t="shared" ref="G14:G19" si="0">ROUND(F14*D14,2)</f>
        <v>7745.9</v>
      </c>
      <c r="H14" s="361">
        <f t="shared" ref="H14:H19" si="1">ROUND(G14*12,2)</f>
        <v>92950.8</v>
      </c>
      <c r="I14" s="375"/>
      <c r="L14" s="377"/>
    </row>
    <row r="15" spans="1:26" ht="18" customHeight="1">
      <c r="A15" s="600"/>
      <c r="B15" s="355">
        <v>3</v>
      </c>
      <c r="C15" s="356" t="str">
        <f>'Eletricista de Alta e Baixa Ten'!A17</f>
        <v>Eletricista</v>
      </c>
      <c r="D15" s="355">
        <v>1</v>
      </c>
      <c r="E15" s="358">
        <f>'Eletricista de Alta e Baixa Ten'!I29</f>
        <v>2574.37</v>
      </c>
      <c r="F15" s="359">
        <f>'Eletricista de Alta e Baixa Ten'!I172</f>
        <v>8550.42203300447</v>
      </c>
      <c r="G15" s="360">
        <f t="shared" si="0"/>
        <v>8550.42</v>
      </c>
      <c r="H15" s="361">
        <f t="shared" si="1"/>
        <v>102605.04</v>
      </c>
      <c r="I15" s="375"/>
      <c r="L15" s="377"/>
    </row>
    <row r="16" spans="1:26" ht="18" customHeight="1">
      <c r="A16" s="600"/>
      <c r="B16" s="355">
        <v>4</v>
      </c>
      <c r="C16" s="356" t="str">
        <f>'Artífice de Manutenção'!A17</f>
        <v>Artífice de Manutenção</v>
      </c>
      <c r="D16" s="355">
        <v>2</v>
      </c>
      <c r="E16" s="358">
        <f>'Artífice de Manutenção'!I29</f>
        <v>2574.37</v>
      </c>
      <c r="F16" s="359">
        <f>'Artífice de Manutenção'!I172</f>
        <v>8765.6718872318761</v>
      </c>
      <c r="G16" s="360">
        <f t="shared" si="0"/>
        <v>17531.34</v>
      </c>
      <c r="H16" s="361">
        <f t="shared" si="1"/>
        <v>210376.08</v>
      </c>
      <c r="I16" s="375"/>
      <c r="L16" s="377"/>
    </row>
    <row r="17" spans="1:22" ht="18.600000000000001" customHeight="1">
      <c r="A17" s="600"/>
      <c r="B17" s="355">
        <v>5</v>
      </c>
      <c r="C17" s="356" t="str">
        <f>Encarregado!A17</f>
        <v>Encarregado de Turma de Manutenção e Reparos</v>
      </c>
      <c r="D17" s="355">
        <v>1</v>
      </c>
      <c r="E17" s="362">
        <f>Encarregado!I29</f>
        <v>3383.5</v>
      </c>
      <c r="F17" s="363">
        <f>Encarregado!I173</f>
        <v>11046.783892400388</v>
      </c>
      <c r="G17" s="364">
        <f t="shared" si="0"/>
        <v>11046.78</v>
      </c>
      <c r="H17" s="361">
        <f t="shared" si="1"/>
        <v>132561.35999999999</v>
      </c>
      <c r="I17" s="375"/>
      <c r="L17" s="378"/>
      <c r="V17" s="380"/>
    </row>
    <row r="18" spans="1:22" ht="18.600000000000001" customHeight="1">
      <c r="A18" s="600"/>
      <c r="B18" s="173">
        <v>6</v>
      </c>
      <c r="C18" s="365" t="str">
        <f>Marceneiro!A17</f>
        <v>Marceneiro</v>
      </c>
      <c r="D18" s="355">
        <v>1</v>
      </c>
      <c r="E18" s="358">
        <f>Marceneiro!I29</f>
        <v>2574.37</v>
      </c>
      <c r="F18" s="363">
        <f>Marceneiro!I172</f>
        <v>8145.262363422351</v>
      </c>
      <c r="G18" s="360">
        <f t="shared" si="0"/>
        <v>8145.26</v>
      </c>
      <c r="H18" s="361">
        <f t="shared" si="1"/>
        <v>97743.12</v>
      </c>
      <c r="I18" s="375"/>
      <c r="L18" s="378"/>
    </row>
    <row r="19" spans="1:22" ht="19.149999999999999" customHeight="1">
      <c r="A19" s="601"/>
      <c r="B19" s="173">
        <v>7</v>
      </c>
      <c r="C19" s="365" t="str">
        <f>'Ajudante Geral de Man.e Reparos'!A17</f>
        <v>Ajudante Geral de Manutenção e Reparos</v>
      </c>
      <c r="D19" s="355">
        <v>1</v>
      </c>
      <c r="E19" s="358">
        <f>'Ajudante Geral de Man.e Reparos'!I29</f>
        <v>1743.69</v>
      </c>
      <c r="F19" s="363">
        <f>'Ajudante Geral de Man.e Reparos'!I172</f>
        <v>6758.575122584255</v>
      </c>
      <c r="G19" s="364">
        <f t="shared" si="0"/>
        <v>6758.58</v>
      </c>
      <c r="H19" s="361">
        <f t="shared" si="1"/>
        <v>81102.960000000006</v>
      </c>
      <c r="I19" s="375"/>
      <c r="L19" s="378"/>
    </row>
    <row r="20" spans="1:22" s="348" customFormat="1" ht="36" customHeight="1">
      <c r="A20" s="594" t="s">
        <v>12</v>
      </c>
      <c r="B20" s="595"/>
      <c r="C20" s="595"/>
      <c r="D20" s="595"/>
      <c r="E20" s="595"/>
      <c r="F20" s="596"/>
      <c r="G20" s="366">
        <f>SUM(G13:G19)</f>
        <v>68332.58</v>
      </c>
      <c r="H20" s="367">
        <f>SUM(H13:H19)</f>
        <v>819990.96</v>
      </c>
      <c r="I20" s="379"/>
    </row>
    <row r="21" spans="1:22" ht="18" customHeight="1"/>
    <row r="22" spans="1:22" ht="57.75" customHeight="1">
      <c r="A22" s="597" t="s">
        <v>13</v>
      </c>
      <c r="B22" s="598"/>
      <c r="C22" s="598"/>
      <c r="D22" s="598"/>
      <c r="E22" s="598"/>
      <c r="F22" s="598"/>
      <c r="G22" s="598"/>
      <c r="H22" s="598"/>
    </row>
    <row r="23" spans="1:22" ht="18" customHeight="1"/>
    <row r="24" spans="1:22" ht="18" customHeight="1"/>
    <row r="25" spans="1:22" ht="20.25" customHeight="1"/>
    <row r="26" spans="1:22" ht="18" customHeight="1"/>
    <row r="27" spans="1:22" s="349" customFormat="1" ht="18" customHeight="1">
      <c r="A27" s="350"/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</row>
    <row r="28" spans="1:22" s="349" customFormat="1" ht="18" customHeight="1">
      <c r="A28" s="350"/>
      <c r="B28" s="350"/>
      <c r="C28" s="350"/>
      <c r="D28" s="350"/>
      <c r="E28" s="350"/>
      <c r="F28" s="350"/>
      <c r="G28" s="350"/>
      <c r="H28" s="350"/>
      <c r="I28" s="350"/>
      <c r="J28" s="350"/>
      <c r="K28" s="350"/>
      <c r="L28" s="350"/>
      <c r="M28" s="350"/>
      <c r="N28" s="350"/>
      <c r="O28" s="350"/>
      <c r="P28" s="350"/>
      <c r="Q28" s="350"/>
    </row>
    <row r="29" spans="1:22" s="349" customFormat="1" ht="18" customHeight="1">
      <c r="A29" s="350"/>
      <c r="B29" s="350"/>
      <c r="C29" s="350"/>
      <c r="D29" s="350"/>
      <c r="E29" s="350"/>
      <c r="F29" s="350"/>
      <c r="G29" s="350"/>
      <c r="H29" s="350"/>
      <c r="I29" s="350"/>
      <c r="J29" s="350"/>
      <c r="K29" s="350"/>
      <c r="L29" s="350"/>
      <c r="M29" s="350"/>
      <c r="N29" s="350"/>
      <c r="O29" s="350"/>
      <c r="P29" s="350"/>
      <c r="Q29" s="350"/>
    </row>
    <row r="30" spans="1:22" ht="18" customHeight="1"/>
    <row r="31" spans="1:22" ht="18" customHeight="1"/>
  </sheetData>
  <mergeCells count="13">
    <mergeCell ref="B3:H3"/>
    <mergeCell ref="L3:Q3"/>
    <mergeCell ref="B4:H4"/>
    <mergeCell ref="B5:H5"/>
    <mergeCell ref="B6:H6"/>
    <mergeCell ref="A20:F20"/>
    <mergeCell ref="A22:H22"/>
    <mergeCell ref="A13:A19"/>
    <mergeCell ref="B7:H7"/>
    <mergeCell ref="B8:H8"/>
    <mergeCell ref="B9:H9"/>
    <mergeCell ref="B10:H10"/>
    <mergeCell ref="B11:H11"/>
  </mergeCells>
  <printOptions horizontalCentered="1"/>
  <pageMargins left="0.511811023622047" right="0.511811023622047" top="1.5748031496063" bottom="0.78740157480314998" header="0.31496062992126" footer="0.31496062992126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DI177"/>
  <sheetViews>
    <sheetView view="pageBreakPreview" topLeftCell="A6" zoomScaleNormal="80" zoomScaleSheetLayoutView="100" workbookViewId="0">
      <selection activeCell="A18" sqref="A18:I18"/>
    </sheetView>
  </sheetViews>
  <sheetFormatPr defaultColWidth="8.85546875" defaultRowHeight="18" customHeight="1"/>
  <cols>
    <col min="1" max="1" width="8.85546875" style="176"/>
    <col min="2" max="2" width="16.5703125" style="176" customWidth="1"/>
    <col min="3" max="3" width="10.5703125" style="176" customWidth="1"/>
    <col min="4" max="4" width="11.85546875" style="176" customWidth="1"/>
    <col min="5" max="5" width="20" style="176" customWidth="1"/>
    <col min="6" max="6" width="17.140625" style="176" customWidth="1"/>
    <col min="7" max="7" width="13.5703125" style="176" customWidth="1"/>
    <col min="8" max="8" width="15.42578125" style="176" customWidth="1"/>
    <col min="9" max="9" width="19.140625" style="176" customWidth="1"/>
    <col min="10" max="10" width="16.28515625" style="211" hidden="1" customWidth="1"/>
    <col min="11" max="11" width="12.42578125" style="176" hidden="1" customWidth="1"/>
    <col min="12" max="12" width="18" style="176" hidden="1" customWidth="1"/>
    <col min="13" max="13" width="18.42578125" style="176" hidden="1" customWidth="1"/>
    <col min="14" max="14" width="20.7109375" style="176" hidden="1" customWidth="1"/>
    <col min="15" max="15" width="9.85546875" style="176" hidden="1" customWidth="1"/>
    <col min="16" max="16" width="10.7109375" style="43" hidden="1" customWidth="1"/>
    <col min="17" max="17" width="23" hidden="1" customWidth="1"/>
    <col min="18" max="18" width="0" hidden="1" customWidth="1"/>
    <col min="19" max="19" width="9.140625"/>
    <col min="20" max="20" width="10.85546875" customWidth="1"/>
    <col min="21" max="21" width="9.140625"/>
    <col min="22" max="22" width="10.28515625" customWidth="1"/>
    <col min="23" max="23" width="9" customWidth="1"/>
    <col min="24" max="24" width="10.85546875" customWidth="1"/>
    <col min="25" max="25" width="10.140625" style="176" customWidth="1"/>
    <col min="26" max="26" width="8.85546875" style="176"/>
    <col min="27" max="27" width="7.42578125" style="176" customWidth="1"/>
    <col min="28" max="28" width="9.140625" style="176" customWidth="1"/>
    <col min="29" max="16384" width="8.85546875" style="176"/>
  </cols>
  <sheetData>
    <row r="1" spans="1:13" ht="23.25" customHeight="1">
      <c r="A1" s="403" t="s">
        <v>14</v>
      </c>
      <c r="B1" s="403"/>
      <c r="C1" s="403"/>
      <c r="D1" s="403"/>
      <c r="E1" s="403"/>
      <c r="F1" s="403"/>
      <c r="G1" s="403"/>
      <c r="H1" s="403"/>
      <c r="I1" s="403"/>
      <c r="J1" s="176"/>
      <c r="L1" s="43"/>
      <c r="M1" s="43"/>
    </row>
    <row r="2" spans="1:13" ht="18" customHeight="1">
      <c r="A2" s="578" t="s">
        <v>15</v>
      </c>
      <c r="B2" s="579"/>
      <c r="C2" s="579"/>
      <c r="D2" s="579"/>
      <c r="E2" s="579"/>
      <c r="F2" s="579"/>
      <c r="G2" s="579"/>
      <c r="H2" s="579"/>
      <c r="I2" s="580"/>
      <c r="J2" s="176"/>
      <c r="L2" s="581" t="s">
        <v>16</v>
      </c>
      <c r="M2" s="582"/>
    </row>
    <row r="3" spans="1:13" ht="18" customHeight="1">
      <c r="A3" s="583"/>
      <c r="B3" s="584"/>
      <c r="C3" s="584"/>
      <c r="D3" s="584"/>
      <c r="E3" s="584"/>
      <c r="F3" s="584"/>
      <c r="G3" s="584"/>
      <c r="H3" s="584"/>
      <c r="I3" s="585"/>
      <c r="J3" s="176"/>
      <c r="L3" s="586"/>
      <c r="M3" s="587"/>
    </row>
    <row r="4" spans="1:13" ht="18" customHeight="1">
      <c r="A4" s="588" t="s">
        <v>17</v>
      </c>
      <c r="B4" s="523"/>
      <c r="C4" s="523"/>
      <c r="D4" s="523"/>
      <c r="E4" s="523"/>
      <c r="F4" s="523"/>
      <c r="G4" s="589"/>
      <c r="H4" s="403"/>
      <c r="I4" s="590"/>
      <c r="J4" s="176"/>
      <c r="L4" s="591"/>
      <c r="M4" s="592"/>
    </row>
    <row r="5" spans="1:13" ht="18" customHeight="1">
      <c r="A5" s="593" t="s">
        <v>18</v>
      </c>
      <c r="B5" s="523"/>
      <c r="C5" s="523"/>
      <c r="D5" s="523"/>
      <c r="E5" s="523"/>
      <c r="F5" s="523"/>
      <c r="G5" s="589"/>
      <c r="H5" s="403"/>
      <c r="I5" s="590"/>
      <c r="J5" s="176"/>
      <c r="L5" s="591"/>
      <c r="M5" s="592"/>
    </row>
    <row r="6" spans="1:13" ht="18" customHeight="1">
      <c r="A6" s="571"/>
      <c r="B6" s="572"/>
      <c r="C6" s="572"/>
      <c r="D6" s="572"/>
      <c r="E6" s="572"/>
      <c r="F6" s="572"/>
      <c r="G6" s="572"/>
      <c r="H6" s="572"/>
      <c r="I6" s="573"/>
      <c r="J6" s="176"/>
      <c r="L6" s="574"/>
      <c r="M6" s="575"/>
    </row>
    <row r="7" spans="1:13" ht="18" customHeight="1">
      <c r="A7" s="576"/>
      <c r="B7" s="523"/>
      <c r="C7" s="523"/>
      <c r="D7" s="523"/>
      <c r="E7" s="523"/>
      <c r="F7" s="523"/>
      <c r="G7" s="577"/>
      <c r="H7" s="572"/>
      <c r="I7" s="573"/>
      <c r="J7" s="176"/>
      <c r="L7" s="574"/>
      <c r="M7" s="575"/>
    </row>
    <row r="8" spans="1:13" ht="18" customHeight="1">
      <c r="A8" s="408"/>
      <c r="B8" s="409"/>
      <c r="C8" s="409"/>
      <c r="D8" s="409"/>
      <c r="E8" s="409"/>
      <c r="F8" s="409"/>
      <c r="G8" s="409"/>
      <c r="H8" s="409"/>
      <c r="I8" s="410"/>
      <c r="J8" s="176"/>
      <c r="L8" s="422"/>
      <c r="M8" s="423"/>
    </row>
    <row r="9" spans="1:13" ht="18" customHeight="1">
      <c r="A9" s="449" t="s">
        <v>19</v>
      </c>
      <c r="B9" s="450"/>
      <c r="C9" s="450"/>
      <c r="D9" s="450"/>
      <c r="E9" s="450"/>
      <c r="F9" s="450"/>
      <c r="G9" s="450"/>
      <c r="H9" s="450"/>
      <c r="I9" s="539"/>
      <c r="J9" s="176"/>
      <c r="L9" s="427"/>
      <c r="M9" s="428"/>
    </row>
    <row r="10" spans="1:13" ht="18" customHeight="1">
      <c r="A10" s="179" t="s">
        <v>20</v>
      </c>
      <c r="B10" s="400" t="s">
        <v>21</v>
      </c>
      <c r="C10" s="400"/>
      <c r="D10" s="400"/>
      <c r="E10" s="400"/>
      <c r="F10" s="400"/>
      <c r="G10" s="400"/>
      <c r="H10" s="400"/>
      <c r="I10" s="191"/>
      <c r="J10" s="176"/>
      <c r="L10" s="517"/>
      <c r="M10" s="518"/>
    </row>
    <row r="11" spans="1:13" ht="18" customHeight="1">
      <c r="A11" s="179" t="s">
        <v>22</v>
      </c>
      <c r="B11" s="400" t="s">
        <v>23</v>
      </c>
      <c r="C11" s="400"/>
      <c r="D11" s="400"/>
      <c r="E11" s="400"/>
      <c r="F11" s="400"/>
      <c r="G11" s="400"/>
      <c r="H11" s="400"/>
      <c r="I11" s="192" t="s">
        <v>24</v>
      </c>
      <c r="J11" s="176"/>
      <c r="L11" s="517" t="s">
        <v>24</v>
      </c>
      <c r="M11" s="518"/>
    </row>
    <row r="12" spans="1:13" ht="18" customHeight="1">
      <c r="A12" s="179" t="s">
        <v>25</v>
      </c>
      <c r="B12" s="400" t="s">
        <v>26</v>
      </c>
      <c r="C12" s="400"/>
      <c r="D12" s="400"/>
      <c r="E12" s="400"/>
      <c r="F12" s="400"/>
      <c r="G12" s="400"/>
      <c r="H12" s="400"/>
      <c r="I12" s="192" t="s">
        <v>27</v>
      </c>
      <c r="J12" s="176"/>
      <c r="L12" s="517" t="s">
        <v>28</v>
      </c>
      <c r="M12" s="518"/>
    </row>
    <row r="13" spans="1:13" ht="18" customHeight="1">
      <c r="A13" s="179" t="s">
        <v>29</v>
      </c>
      <c r="B13" s="400" t="s">
        <v>30</v>
      </c>
      <c r="C13" s="400"/>
      <c r="D13" s="400"/>
      <c r="E13" s="400"/>
      <c r="F13" s="400"/>
      <c r="G13" s="400"/>
      <c r="H13" s="400"/>
      <c r="I13" s="192">
        <v>12</v>
      </c>
      <c r="J13" s="176"/>
      <c r="L13" s="517">
        <v>12</v>
      </c>
      <c r="M13" s="518"/>
    </row>
    <row r="14" spans="1:13" ht="18" customHeight="1">
      <c r="A14" s="473"/>
      <c r="B14" s="474"/>
      <c r="C14" s="474"/>
      <c r="D14" s="474"/>
      <c r="E14" s="474"/>
      <c r="F14" s="474"/>
      <c r="G14" s="474"/>
      <c r="H14" s="474"/>
      <c r="I14" s="475"/>
      <c r="J14" s="176"/>
      <c r="L14" s="517"/>
      <c r="M14" s="518"/>
    </row>
    <row r="15" spans="1:13" ht="18" customHeight="1">
      <c r="A15" s="555" t="s">
        <v>31</v>
      </c>
      <c r="B15" s="556"/>
      <c r="C15" s="556"/>
      <c r="D15" s="556"/>
      <c r="E15" s="556"/>
      <c r="F15" s="556"/>
      <c r="G15" s="556"/>
      <c r="H15" s="556"/>
      <c r="I15" s="557"/>
      <c r="J15" s="176"/>
      <c r="L15" s="427"/>
      <c r="M15" s="428"/>
    </row>
    <row r="16" spans="1:13" ht="22.5" customHeight="1">
      <c r="A16" s="558" t="s">
        <v>32</v>
      </c>
      <c r="B16" s="559"/>
      <c r="C16" s="560" t="s">
        <v>7</v>
      </c>
      <c r="D16" s="559"/>
      <c r="E16" s="560" t="s">
        <v>33</v>
      </c>
      <c r="F16" s="559"/>
      <c r="G16" s="561" t="s">
        <v>34</v>
      </c>
      <c r="H16" s="561"/>
      <c r="I16" s="562"/>
      <c r="J16" s="176"/>
      <c r="L16" s="193" t="s">
        <v>33</v>
      </c>
      <c r="M16" s="194" t="s">
        <v>34</v>
      </c>
    </row>
    <row r="17" spans="1:34" ht="18" customHeight="1">
      <c r="A17" s="563" t="s">
        <v>35</v>
      </c>
      <c r="B17" s="564"/>
      <c r="C17" s="565">
        <v>1</v>
      </c>
      <c r="D17" s="564"/>
      <c r="E17" s="566">
        <f>I173</f>
        <v>8554.2999999999993</v>
      </c>
      <c r="F17" s="567"/>
      <c r="G17" s="568">
        <f>Resumo!H13</f>
        <v>102651.6</v>
      </c>
      <c r="H17" s="569"/>
      <c r="I17" s="570"/>
      <c r="J17" s="176"/>
      <c r="L17" s="195" t="e">
        <f>M173</f>
        <v>#VALUE!</v>
      </c>
      <c r="M17" s="196">
        <f>Resumo!H13</f>
        <v>102651.6</v>
      </c>
    </row>
    <row r="18" spans="1:34" ht="18" customHeight="1">
      <c r="A18" s="540"/>
      <c r="B18" s="541"/>
      <c r="C18" s="541"/>
      <c r="D18" s="541"/>
      <c r="E18" s="541"/>
      <c r="F18" s="541"/>
      <c r="G18" s="541"/>
      <c r="H18" s="541"/>
      <c r="I18" s="542"/>
      <c r="J18" s="176"/>
      <c r="L18" s="543"/>
      <c r="M18" s="544"/>
    </row>
    <row r="19" spans="1:34" ht="24" customHeight="1">
      <c r="A19" s="540" t="s">
        <v>36</v>
      </c>
      <c r="B19" s="541"/>
      <c r="C19" s="541"/>
      <c r="D19" s="541"/>
      <c r="E19" s="541"/>
      <c r="F19" s="541"/>
      <c r="G19" s="541"/>
      <c r="H19" s="541"/>
      <c r="I19" s="542"/>
      <c r="J19" s="176"/>
      <c r="L19" s="543"/>
      <c r="M19" s="544"/>
    </row>
    <row r="20" spans="1:34" ht="24.75" customHeight="1">
      <c r="A20" s="540" t="s">
        <v>37</v>
      </c>
      <c r="B20" s="541"/>
      <c r="C20" s="541"/>
      <c r="D20" s="541"/>
      <c r="E20" s="541"/>
      <c r="F20" s="541"/>
      <c r="G20" s="541"/>
      <c r="H20" s="541"/>
      <c r="I20" s="542"/>
      <c r="J20" s="176"/>
      <c r="L20" s="543"/>
      <c r="M20" s="544"/>
    </row>
    <row r="21" spans="1:34" ht="18" customHeight="1">
      <c r="A21" s="545"/>
      <c r="B21" s="546"/>
      <c r="C21" s="546"/>
      <c r="D21" s="546"/>
      <c r="E21" s="546"/>
      <c r="F21" s="546"/>
      <c r="G21" s="546"/>
      <c r="H21" s="546"/>
      <c r="I21" s="547"/>
      <c r="J21" s="176"/>
      <c r="L21" s="548"/>
      <c r="M21" s="549"/>
    </row>
    <row r="22" spans="1:34" ht="18" customHeight="1">
      <c r="A22" s="550" t="s">
        <v>38</v>
      </c>
      <c r="B22" s="551"/>
      <c r="C22" s="551"/>
      <c r="D22" s="551"/>
      <c r="E22" s="551"/>
      <c r="F22" s="551"/>
      <c r="G22" s="551"/>
      <c r="H22" s="551"/>
      <c r="I22" s="552"/>
      <c r="J22" s="176"/>
      <c r="L22" s="553"/>
      <c r="M22" s="554"/>
    </row>
    <row r="23" spans="1:34" ht="18" customHeight="1">
      <c r="A23" s="526"/>
      <c r="B23" s="527"/>
      <c r="C23" s="527"/>
      <c r="D23" s="527"/>
      <c r="E23" s="527"/>
      <c r="F23" s="527"/>
      <c r="G23" s="527"/>
      <c r="H23" s="527"/>
      <c r="I23" s="528"/>
      <c r="J23" s="176"/>
      <c r="L23" s="529"/>
      <c r="M23" s="530"/>
    </row>
    <row r="24" spans="1:34" ht="18" customHeight="1">
      <c r="A24" s="531" t="s">
        <v>39</v>
      </c>
      <c r="B24" s="532"/>
      <c r="C24" s="532"/>
      <c r="D24" s="532"/>
      <c r="E24" s="532"/>
      <c r="F24" s="532"/>
      <c r="G24" s="532"/>
      <c r="H24" s="532"/>
      <c r="I24" s="533"/>
      <c r="J24" s="176"/>
      <c r="L24" s="534"/>
      <c r="M24" s="535"/>
    </row>
    <row r="25" spans="1:34" ht="18" customHeight="1">
      <c r="A25" s="536" t="s">
        <v>40</v>
      </c>
      <c r="B25" s="537"/>
      <c r="C25" s="537"/>
      <c r="D25" s="537"/>
      <c r="E25" s="537"/>
      <c r="F25" s="537"/>
      <c r="G25" s="537"/>
      <c r="H25" s="537"/>
      <c r="I25" s="538"/>
      <c r="J25" s="176"/>
      <c r="L25" s="524"/>
      <c r="M25" s="525"/>
      <c r="AH25" s="330"/>
    </row>
    <row r="26" spans="1:34" ht="18" customHeight="1">
      <c r="A26" s="449" t="s">
        <v>41</v>
      </c>
      <c r="B26" s="450"/>
      <c r="C26" s="450"/>
      <c r="D26" s="450"/>
      <c r="E26" s="450"/>
      <c r="F26" s="450"/>
      <c r="G26" s="450"/>
      <c r="H26" s="450"/>
      <c r="I26" s="539"/>
      <c r="J26" s="176"/>
      <c r="L26" s="427"/>
      <c r="M26" s="428"/>
    </row>
    <row r="27" spans="1:34" ht="18" customHeight="1">
      <c r="A27" s="181">
        <v>1</v>
      </c>
      <c r="B27" s="523" t="s">
        <v>42</v>
      </c>
      <c r="C27" s="523"/>
      <c r="D27" s="523"/>
      <c r="E27" s="523"/>
      <c r="F27" s="523"/>
      <c r="G27" s="523"/>
      <c r="H27" s="523"/>
      <c r="I27" s="197" t="s">
        <v>35</v>
      </c>
      <c r="J27" s="176"/>
      <c r="L27" s="524" t="s">
        <v>35</v>
      </c>
      <c r="M27" s="525"/>
      <c r="O27" s="198"/>
    </row>
    <row r="28" spans="1:34" ht="18" customHeight="1">
      <c r="A28" s="179">
        <v>2</v>
      </c>
      <c r="B28" s="400" t="s">
        <v>43</v>
      </c>
      <c r="C28" s="400"/>
      <c r="D28" s="400"/>
      <c r="E28" s="400"/>
      <c r="F28" s="400"/>
      <c r="G28" s="400"/>
      <c r="H28" s="400"/>
      <c r="I28" s="199" t="s">
        <v>44</v>
      </c>
      <c r="J28" s="176"/>
      <c r="L28" s="517" t="s">
        <v>44</v>
      </c>
      <c r="M28" s="518"/>
      <c r="O28" s="200"/>
    </row>
    <row r="29" spans="1:34" ht="18" customHeight="1">
      <c r="A29" s="179">
        <v>3</v>
      </c>
      <c r="B29" s="400" t="s">
        <v>45</v>
      </c>
      <c r="C29" s="400"/>
      <c r="D29" s="400"/>
      <c r="E29" s="400"/>
      <c r="F29" s="400"/>
      <c r="G29" s="400"/>
      <c r="H29" s="400"/>
      <c r="I29" s="389">
        <v>2574.37</v>
      </c>
      <c r="J29" s="176"/>
      <c r="L29" s="521" t="s">
        <v>46</v>
      </c>
      <c r="M29" s="522"/>
      <c r="O29" s="201"/>
      <c r="P29" s="325"/>
      <c r="Q29" s="328"/>
    </row>
    <row r="30" spans="1:34" ht="18" customHeight="1">
      <c r="A30" s="181">
        <v>4</v>
      </c>
      <c r="B30" s="523" t="s">
        <v>47</v>
      </c>
      <c r="C30" s="523"/>
      <c r="D30" s="523"/>
      <c r="E30" s="523"/>
      <c r="F30" s="523"/>
      <c r="G30" s="523"/>
      <c r="H30" s="523"/>
      <c r="I30" s="197" t="s">
        <v>35</v>
      </c>
      <c r="J30" s="176"/>
      <c r="L30" s="524" t="s">
        <v>35</v>
      </c>
      <c r="M30" s="525"/>
      <c r="O30" s="202"/>
    </row>
    <row r="31" spans="1:34" ht="18" customHeight="1">
      <c r="A31" s="179">
        <v>5</v>
      </c>
      <c r="B31" s="400" t="s">
        <v>48</v>
      </c>
      <c r="C31" s="400"/>
      <c r="D31" s="400"/>
      <c r="E31" s="400"/>
      <c r="F31" s="400"/>
      <c r="G31" s="400"/>
      <c r="H31" s="400"/>
      <c r="I31" s="191" t="s">
        <v>450</v>
      </c>
      <c r="J31" s="176"/>
      <c r="L31" s="517"/>
      <c r="M31" s="518"/>
    </row>
    <row r="32" spans="1:34" ht="18" customHeight="1">
      <c r="A32" s="179">
        <v>6</v>
      </c>
      <c r="B32" s="400" t="s">
        <v>49</v>
      </c>
      <c r="C32" s="400"/>
      <c r="D32" s="400"/>
      <c r="E32" s="400"/>
      <c r="F32" s="400"/>
      <c r="G32" s="400"/>
      <c r="H32" s="400"/>
      <c r="I32" s="43" t="s">
        <v>449</v>
      </c>
      <c r="J32" s="176"/>
      <c r="L32" s="517"/>
      <c r="M32" s="518"/>
    </row>
    <row r="33" spans="1:19" ht="18" customHeight="1">
      <c r="A33" s="179">
        <v>7</v>
      </c>
      <c r="B33" s="400" t="s">
        <v>50</v>
      </c>
      <c r="C33" s="400"/>
      <c r="D33" s="400"/>
      <c r="E33" s="400"/>
      <c r="F33" s="400"/>
      <c r="G33" s="400"/>
      <c r="H33" s="400"/>
      <c r="I33" s="191">
        <v>45658</v>
      </c>
      <c r="J33" s="176"/>
      <c r="L33" s="517" t="s">
        <v>51</v>
      </c>
      <c r="M33" s="518"/>
    </row>
    <row r="34" spans="1:19" ht="18" customHeight="1">
      <c r="A34" s="453">
        <v>7</v>
      </c>
      <c r="B34" s="454"/>
      <c r="C34" s="454"/>
      <c r="D34" s="454"/>
      <c r="E34" s="454"/>
      <c r="F34" s="454"/>
      <c r="G34" s="454"/>
      <c r="H34" s="454"/>
      <c r="I34" s="455"/>
      <c r="J34" s="176"/>
      <c r="L34" s="513"/>
      <c r="M34" s="514"/>
      <c r="N34" s="203"/>
      <c r="P34" s="326"/>
      <c r="Q34" s="329"/>
      <c r="R34" s="329"/>
      <c r="S34" s="328"/>
    </row>
    <row r="35" spans="1:19" ht="18" customHeight="1">
      <c r="A35" s="453" t="s">
        <v>52</v>
      </c>
      <c r="B35" s="454"/>
      <c r="C35" s="454"/>
      <c r="D35" s="454"/>
      <c r="E35" s="454"/>
      <c r="F35" s="454"/>
      <c r="G35" s="454"/>
      <c r="H35" s="454"/>
      <c r="I35" s="455"/>
      <c r="J35" s="176"/>
      <c r="L35" s="456"/>
      <c r="M35" s="457"/>
    </row>
    <row r="36" spans="1:19" ht="18" customHeight="1">
      <c r="A36" s="453" t="s">
        <v>53</v>
      </c>
      <c r="B36" s="454"/>
      <c r="C36" s="454"/>
      <c r="D36" s="454"/>
      <c r="E36" s="454"/>
      <c r="F36" s="454"/>
      <c r="G36" s="454"/>
      <c r="H36" s="454"/>
      <c r="I36" s="455"/>
      <c r="J36" s="176"/>
      <c r="L36" s="456"/>
      <c r="M36" s="457"/>
    </row>
    <row r="37" spans="1:19" ht="18" customHeight="1">
      <c r="A37" s="473"/>
      <c r="B37" s="474"/>
      <c r="C37" s="474"/>
      <c r="D37" s="474"/>
      <c r="E37" s="474"/>
      <c r="F37" s="474"/>
      <c r="G37" s="474"/>
      <c r="H37" s="474"/>
      <c r="I37" s="475"/>
      <c r="J37" s="176"/>
      <c r="L37" s="519"/>
      <c r="M37" s="520"/>
    </row>
    <row r="38" spans="1:19" ht="18" customHeight="1">
      <c r="A38" s="443" t="s">
        <v>54</v>
      </c>
      <c r="B38" s="444"/>
      <c r="C38" s="444"/>
      <c r="D38" s="444"/>
      <c r="E38" s="444"/>
      <c r="F38" s="444"/>
      <c r="G38" s="444"/>
      <c r="H38" s="444"/>
      <c r="I38" s="445"/>
      <c r="J38" s="176"/>
      <c r="L38" s="460"/>
      <c r="M38" s="461"/>
    </row>
    <row r="39" spans="1:19" ht="18" customHeight="1">
      <c r="A39" s="182">
        <v>1</v>
      </c>
      <c r="B39" s="448" t="s">
        <v>55</v>
      </c>
      <c r="C39" s="448"/>
      <c r="D39" s="448"/>
      <c r="E39" s="448"/>
      <c r="F39" s="448"/>
      <c r="G39" s="448"/>
      <c r="H39" s="183" t="s">
        <v>56</v>
      </c>
      <c r="I39" s="205" t="s">
        <v>57</v>
      </c>
      <c r="J39" s="176"/>
      <c r="L39" s="206" t="s">
        <v>56</v>
      </c>
      <c r="M39" s="207" t="s">
        <v>57</v>
      </c>
    </row>
    <row r="40" spans="1:19" ht="18" customHeight="1">
      <c r="A40" s="182" t="s">
        <v>20</v>
      </c>
      <c r="B40" s="400" t="s">
        <v>58</v>
      </c>
      <c r="C40" s="400"/>
      <c r="D40" s="400"/>
      <c r="E40" s="400"/>
      <c r="F40" s="400"/>
      <c r="G40" s="400"/>
      <c r="H40" s="67"/>
      <c r="I40" s="208">
        <f>I29</f>
        <v>2574.37</v>
      </c>
      <c r="J40" s="176"/>
      <c r="L40" s="209"/>
      <c r="M40" s="210" t="str">
        <f>L29</f>
        <v>X.XXX,XX</v>
      </c>
    </row>
    <row r="41" spans="1:19" ht="18" customHeight="1">
      <c r="A41" s="182" t="s">
        <v>22</v>
      </c>
      <c r="B41" s="400" t="s">
        <v>59</v>
      </c>
      <c r="C41" s="400"/>
      <c r="D41" s="400"/>
      <c r="E41" s="400"/>
      <c r="F41" s="400"/>
      <c r="G41" s="400"/>
      <c r="H41" s="184">
        <v>0</v>
      </c>
      <c r="I41" s="208">
        <f>H41*I40</f>
        <v>0</v>
      </c>
      <c r="J41" s="211" t="s">
        <v>60</v>
      </c>
      <c r="L41" s="212">
        <v>0</v>
      </c>
      <c r="M41" s="210" t="e">
        <f>L41*M40</f>
        <v>#VALUE!</v>
      </c>
      <c r="N41" s="211" t="s">
        <v>60</v>
      </c>
    </row>
    <row r="42" spans="1:19" ht="18" customHeight="1">
      <c r="A42" s="182" t="s">
        <v>25</v>
      </c>
      <c r="B42" s="400" t="s">
        <v>61</v>
      </c>
      <c r="C42" s="400"/>
      <c r="D42" s="400"/>
      <c r="E42" s="400"/>
      <c r="F42" s="400"/>
      <c r="G42" s="400"/>
      <c r="H42" s="184">
        <v>0</v>
      </c>
      <c r="I42" s="208">
        <f>J42*H42</f>
        <v>0</v>
      </c>
      <c r="J42" s="213">
        <v>1518</v>
      </c>
      <c r="L42" s="212">
        <v>0</v>
      </c>
      <c r="M42" s="210">
        <f>N42*L42</f>
        <v>0</v>
      </c>
      <c r="N42" s="213">
        <v>1518</v>
      </c>
    </row>
    <row r="43" spans="1:19" ht="18" customHeight="1">
      <c r="A43" s="182" t="s">
        <v>29</v>
      </c>
      <c r="B43" s="400" t="s">
        <v>62</v>
      </c>
      <c r="C43" s="400"/>
      <c r="D43" s="400"/>
      <c r="E43" s="400"/>
      <c r="F43" s="400"/>
      <c r="G43" s="400"/>
      <c r="H43" s="184" t="s">
        <v>63</v>
      </c>
      <c r="I43" s="208">
        <v>0</v>
      </c>
      <c r="J43" s="176"/>
      <c r="L43" s="212" t="s">
        <v>63</v>
      </c>
      <c r="M43" s="210">
        <v>0</v>
      </c>
    </row>
    <row r="44" spans="1:19" ht="18" customHeight="1">
      <c r="A44" s="182" t="s">
        <v>64</v>
      </c>
      <c r="B44" s="400" t="s">
        <v>65</v>
      </c>
      <c r="C44" s="400"/>
      <c r="D44" s="400"/>
      <c r="E44" s="400"/>
      <c r="F44" s="400"/>
      <c r="G44" s="400"/>
      <c r="H44" s="185" t="s">
        <v>63</v>
      </c>
      <c r="I44" s="208">
        <v>0</v>
      </c>
      <c r="J44" s="176"/>
      <c r="L44" s="214" t="s">
        <v>63</v>
      </c>
      <c r="M44" s="210">
        <v>0</v>
      </c>
    </row>
    <row r="45" spans="1:19" ht="18" customHeight="1">
      <c r="A45" s="182" t="s">
        <v>66</v>
      </c>
      <c r="B45" s="400" t="s">
        <v>67</v>
      </c>
      <c r="C45" s="400"/>
      <c r="D45" s="400"/>
      <c r="E45" s="400"/>
      <c r="F45" s="400"/>
      <c r="G45" s="400"/>
      <c r="H45" s="185" t="s">
        <v>63</v>
      </c>
      <c r="I45" s="208">
        <v>0</v>
      </c>
      <c r="J45" s="176"/>
      <c r="L45" s="214" t="s">
        <v>63</v>
      </c>
      <c r="M45" s="210">
        <v>0</v>
      </c>
    </row>
    <row r="46" spans="1:19" ht="18" customHeight="1">
      <c r="A46" s="182" t="s">
        <v>68</v>
      </c>
      <c r="B46" s="400" t="s">
        <v>69</v>
      </c>
      <c r="C46" s="400"/>
      <c r="D46" s="400"/>
      <c r="E46" s="400"/>
      <c r="F46" s="400"/>
      <c r="G46" s="400"/>
      <c r="H46" s="184" t="s">
        <v>63</v>
      </c>
      <c r="I46" s="208">
        <v>0</v>
      </c>
      <c r="J46" s="176"/>
      <c r="L46" s="212" t="s">
        <v>63</v>
      </c>
      <c r="M46" s="210">
        <v>0</v>
      </c>
    </row>
    <row r="47" spans="1:19" ht="18" customHeight="1">
      <c r="A47" s="449" t="s">
        <v>70</v>
      </c>
      <c r="B47" s="450"/>
      <c r="C47" s="450"/>
      <c r="D47" s="450"/>
      <c r="E47" s="450"/>
      <c r="F47" s="450"/>
      <c r="G47" s="450"/>
      <c r="H47" s="450"/>
      <c r="I47" s="215">
        <f>SUM(I40:I46)</f>
        <v>2574.37</v>
      </c>
      <c r="J47" s="176"/>
      <c r="L47" s="216"/>
      <c r="M47" s="217" t="e">
        <f>SUM(M40:M46)</f>
        <v>#VALUE!</v>
      </c>
    </row>
    <row r="48" spans="1:19" ht="18" customHeight="1">
      <c r="A48" s="453"/>
      <c r="B48" s="454"/>
      <c r="C48" s="454"/>
      <c r="D48" s="454"/>
      <c r="E48" s="454"/>
      <c r="F48" s="454"/>
      <c r="G48" s="454"/>
      <c r="H48" s="454"/>
      <c r="I48" s="455"/>
      <c r="J48" s="176"/>
      <c r="L48" s="513"/>
      <c r="M48" s="514"/>
      <c r="N48" s="203"/>
    </row>
    <row r="49" spans="1:16" ht="18" customHeight="1">
      <c r="A49" s="453" t="s">
        <v>71</v>
      </c>
      <c r="B49" s="454"/>
      <c r="C49" s="454"/>
      <c r="D49" s="454"/>
      <c r="E49" s="454"/>
      <c r="F49" s="454"/>
      <c r="G49" s="454"/>
      <c r="H49" s="454"/>
      <c r="I49" s="455"/>
      <c r="J49" s="176"/>
      <c r="L49" s="456"/>
      <c r="M49" s="457"/>
    </row>
    <row r="50" spans="1:16" ht="18" customHeight="1">
      <c r="A50" s="404"/>
      <c r="B50" s="405"/>
      <c r="C50" s="405"/>
      <c r="D50" s="405"/>
      <c r="E50" s="405"/>
      <c r="F50" s="405"/>
      <c r="G50" s="405"/>
      <c r="H50" s="405"/>
      <c r="I50" s="411"/>
      <c r="J50" s="176"/>
      <c r="L50" s="515"/>
      <c r="M50" s="516"/>
    </row>
    <row r="51" spans="1:16" ht="18" customHeight="1">
      <c r="A51" s="443" t="s">
        <v>72</v>
      </c>
      <c r="B51" s="444"/>
      <c r="C51" s="444"/>
      <c r="D51" s="444"/>
      <c r="E51" s="444"/>
      <c r="F51" s="444"/>
      <c r="G51" s="444"/>
      <c r="H51" s="444"/>
      <c r="I51" s="445"/>
      <c r="J51" s="176"/>
      <c r="L51" s="460"/>
      <c r="M51" s="461"/>
    </row>
    <row r="52" spans="1:16" ht="18" customHeight="1">
      <c r="A52" s="404"/>
      <c r="B52" s="405"/>
      <c r="C52" s="405"/>
      <c r="D52" s="405"/>
      <c r="E52" s="405"/>
      <c r="F52" s="405"/>
      <c r="G52" s="405"/>
      <c r="H52" s="405"/>
      <c r="I52" s="411"/>
      <c r="J52" s="176"/>
      <c r="L52" s="509"/>
      <c r="M52" s="510"/>
    </row>
    <row r="53" spans="1:16" ht="18" customHeight="1">
      <c r="A53" s="467" t="s">
        <v>73</v>
      </c>
      <c r="B53" s="468"/>
      <c r="C53" s="468"/>
      <c r="D53" s="468"/>
      <c r="E53" s="468"/>
      <c r="F53" s="468"/>
      <c r="G53" s="468"/>
      <c r="H53" s="468"/>
      <c r="I53" s="469"/>
      <c r="J53" s="176"/>
      <c r="K53" s="219"/>
      <c r="L53" s="511"/>
      <c r="M53" s="512"/>
    </row>
    <row r="54" spans="1:16" ht="18" customHeight="1">
      <c r="A54" s="187" t="s">
        <v>74</v>
      </c>
      <c r="B54" s="415" t="s">
        <v>75</v>
      </c>
      <c r="C54" s="416"/>
      <c r="D54" s="416"/>
      <c r="E54" s="416"/>
      <c r="F54" s="416"/>
      <c r="G54" s="417"/>
      <c r="H54" s="188"/>
      <c r="I54" s="205" t="s">
        <v>57</v>
      </c>
      <c r="J54" s="176"/>
      <c r="L54" s="222"/>
      <c r="M54" s="223" t="s">
        <v>57</v>
      </c>
    </row>
    <row r="55" spans="1:16" ht="36" customHeight="1">
      <c r="A55" s="182" t="s">
        <v>20</v>
      </c>
      <c r="B55" s="418" t="s">
        <v>443</v>
      </c>
      <c r="C55" s="418"/>
      <c r="D55" s="418"/>
      <c r="E55" s="418"/>
      <c r="F55" s="418"/>
      <c r="G55" s="418"/>
      <c r="H55" s="188">
        <f>1/12</f>
        <v>8.3333333333333329E-2</v>
      </c>
      <c r="I55" s="224">
        <f>ROUND(H55*I47,2)</f>
        <v>214.53</v>
      </c>
      <c r="J55" s="176"/>
      <c r="L55" s="225">
        <f>1/12</f>
        <v>8.3333333333333329E-2</v>
      </c>
      <c r="M55" s="226" t="e">
        <f>ROUND(L55*M47,2)</f>
        <v>#VALUE!</v>
      </c>
      <c r="P55" s="381"/>
    </row>
    <row r="56" spans="1:16" ht="44.25" customHeight="1">
      <c r="A56" s="182" t="s">
        <v>22</v>
      </c>
      <c r="B56" s="418" t="s">
        <v>77</v>
      </c>
      <c r="C56" s="418"/>
      <c r="D56" s="418"/>
      <c r="E56" s="418"/>
      <c r="F56" s="418"/>
      <c r="G56" s="418"/>
      <c r="H56" s="188">
        <v>0.121</v>
      </c>
      <c r="I56" s="224">
        <f>ROUND(H56*I47,2)</f>
        <v>311.5</v>
      </c>
      <c r="J56" s="176"/>
      <c r="L56" s="225">
        <v>0.121</v>
      </c>
      <c r="M56" s="226" t="e">
        <f>ROUND(L56*M47,2)</f>
        <v>#VALUE!</v>
      </c>
      <c r="P56" s="382"/>
    </row>
    <row r="57" spans="1:16" ht="18" customHeight="1">
      <c r="A57" s="404" t="s">
        <v>78</v>
      </c>
      <c r="B57" s="405"/>
      <c r="C57" s="405"/>
      <c r="D57" s="405"/>
      <c r="E57" s="405"/>
      <c r="F57" s="405"/>
      <c r="G57" s="406"/>
      <c r="H57" s="188">
        <f>SUM(H55:H56)</f>
        <v>0.20433333333333331</v>
      </c>
      <c r="I57" s="227">
        <f>SUM(I55:I56)</f>
        <v>526.03</v>
      </c>
      <c r="J57" s="176" t="s">
        <v>25</v>
      </c>
      <c r="L57" s="225">
        <f>SUM(L55:L56)</f>
        <v>0.20433333333333331</v>
      </c>
      <c r="M57" s="228" t="e">
        <f>SUM(M55:M56)</f>
        <v>#VALUE!</v>
      </c>
    </row>
    <row r="58" spans="1:16" ht="18" customHeight="1">
      <c r="A58" s="182" t="s">
        <v>25</v>
      </c>
      <c r="B58" s="394" t="s">
        <v>79</v>
      </c>
      <c r="C58" s="395"/>
      <c r="D58" s="395"/>
      <c r="E58" s="395"/>
      <c r="F58" s="395"/>
      <c r="G58" s="396"/>
      <c r="H58" s="390">
        <v>7.8200000000000006E-2</v>
      </c>
      <c r="I58" s="208">
        <f>ROUND(H58*I47,2)</f>
        <v>201.32</v>
      </c>
      <c r="J58" s="176"/>
      <c r="L58" s="229">
        <v>7.8200000000000006E-2</v>
      </c>
      <c r="M58" s="226" t="e">
        <f>ROUND(L58*M47,2)</f>
        <v>#VALUE!</v>
      </c>
    </row>
    <row r="59" spans="1:16" ht="18" customHeight="1">
      <c r="A59" s="429" t="s">
        <v>80</v>
      </c>
      <c r="B59" s="430"/>
      <c r="C59" s="430"/>
      <c r="D59" s="430"/>
      <c r="E59" s="430"/>
      <c r="F59" s="430"/>
      <c r="G59" s="430"/>
      <c r="H59" s="188">
        <f>SUM(H57:H58)</f>
        <v>0.2825333333333333</v>
      </c>
      <c r="I59" s="227">
        <f>I58+I57</f>
        <v>727.34999999999991</v>
      </c>
      <c r="J59" s="327"/>
      <c r="L59" s="230">
        <f>SUM(L57:L58)</f>
        <v>0.2825333333333333</v>
      </c>
      <c r="M59" s="228" t="e">
        <f>M58+M57</f>
        <v>#VALUE!</v>
      </c>
    </row>
    <row r="60" spans="1:16" ht="18" customHeight="1">
      <c r="A60" s="404"/>
      <c r="B60" s="405"/>
      <c r="C60" s="405"/>
      <c r="D60" s="405"/>
      <c r="E60" s="405"/>
      <c r="F60" s="405"/>
      <c r="G60" s="405"/>
      <c r="H60" s="405"/>
      <c r="I60" s="411"/>
      <c r="J60" s="327"/>
      <c r="K60" s="219"/>
      <c r="L60" s="507"/>
      <c r="M60" s="508"/>
    </row>
    <row r="61" spans="1:16" ht="18" customHeight="1">
      <c r="A61" s="453" t="s">
        <v>81</v>
      </c>
      <c r="B61" s="454"/>
      <c r="C61" s="454"/>
      <c r="D61" s="454"/>
      <c r="E61" s="454"/>
      <c r="F61" s="454"/>
      <c r="G61" s="454"/>
      <c r="H61" s="454"/>
      <c r="I61" s="455"/>
      <c r="J61" s="327"/>
      <c r="L61" s="456"/>
      <c r="M61" s="457"/>
    </row>
    <row r="62" spans="1:16" ht="18" customHeight="1">
      <c r="A62" s="453" t="s">
        <v>82</v>
      </c>
      <c r="B62" s="454"/>
      <c r="C62" s="454"/>
      <c r="D62" s="454"/>
      <c r="E62" s="454"/>
      <c r="F62" s="454"/>
      <c r="G62" s="454"/>
      <c r="H62" s="454"/>
      <c r="I62" s="455"/>
      <c r="J62" s="176"/>
      <c r="L62" s="456"/>
      <c r="M62" s="457"/>
      <c r="O62" s="201"/>
    </row>
    <row r="63" spans="1:16" ht="18" customHeight="1">
      <c r="A63" s="453" t="s">
        <v>83</v>
      </c>
      <c r="B63" s="454"/>
      <c r="C63" s="454"/>
      <c r="D63" s="454"/>
      <c r="E63" s="454"/>
      <c r="F63" s="454"/>
      <c r="G63" s="454"/>
      <c r="H63" s="454"/>
      <c r="I63" s="455"/>
      <c r="J63" s="327"/>
      <c r="L63" s="456"/>
      <c r="M63" s="457"/>
    </row>
    <row r="64" spans="1:16" ht="18" customHeight="1">
      <c r="A64" s="404"/>
      <c r="B64" s="405"/>
      <c r="C64" s="405"/>
      <c r="D64" s="405"/>
      <c r="E64" s="405"/>
      <c r="F64" s="405"/>
      <c r="G64" s="405"/>
      <c r="H64" s="405"/>
      <c r="I64" s="411"/>
      <c r="J64" s="327"/>
      <c r="L64" s="495"/>
      <c r="M64" s="496"/>
    </row>
    <row r="65" spans="1:113" ht="30" customHeight="1">
      <c r="A65" s="501" t="s">
        <v>84</v>
      </c>
      <c r="B65" s="502"/>
      <c r="C65" s="502"/>
      <c r="D65" s="502"/>
      <c r="E65" s="502"/>
      <c r="F65" s="502"/>
      <c r="G65" s="502"/>
      <c r="H65" s="502"/>
      <c r="I65" s="503"/>
      <c r="J65" s="176"/>
      <c r="L65" s="236"/>
      <c r="M65" s="237"/>
      <c r="AC65" s="198"/>
    </row>
    <row r="66" spans="1:113" s="307" customFormat="1" ht="18" customHeight="1">
      <c r="A66" s="187" t="s">
        <v>85</v>
      </c>
      <c r="B66" s="504" t="s">
        <v>86</v>
      </c>
      <c r="C66" s="505"/>
      <c r="D66" s="505"/>
      <c r="E66" s="505"/>
      <c r="F66" s="505"/>
      <c r="G66" s="506"/>
      <c r="H66" s="183" t="s">
        <v>56</v>
      </c>
      <c r="I66" s="205" t="s">
        <v>57</v>
      </c>
      <c r="J66" s="238"/>
      <c r="K66" s="239"/>
      <c r="L66" s="240" t="s">
        <v>56</v>
      </c>
      <c r="M66" s="223" t="s">
        <v>57</v>
      </c>
      <c r="N66" s="238"/>
      <c r="O66" s="239"/>
      <c r="P66" s="334"/>
      <c r="Q66" s="239"/>
      <c r="R66" s="339"/>
      <c r="S66" s="316"/>
      <c r="T66" s="339"/>
      <c r="U66" s="316"/>
      <c r="V66" s="339"/>
      <c r="W66" s="316"/>
      <c r="X66" s="339"/>
      <c r="Y66" s="238"/>
      <c r="Z66" s="316"/>
      <c r="AA66" s="339"/>
      <c r="AB66" s="316"/>
      <c r="AC66" s="339"/>
      <c r="AD66" s="238"/>
      <c r="AE66" s="238"/>
      <c r="AF66" s="339"/>
      <c r="AG66" s="339"/>
      <c r="AH66" s="339"/>
      <c r="AI66" s="339"/>
      <c r="AJ66" s="339"/>
      <c r="AK66" s="339"/>
      <c r="AL66" s="339"/>
      <c r="AM66" s="339"/>
      <c r="AN66" s="339"/>
      <c r="AO66" s="339"/>
      <c r="AP66" s="339"/>
      <c r="AQ66" s="339"/>
      <c r="AR66" s="339"/>
      <c r="AS66" s="339"/>
      <c r="AT66" s="339"/>
      <c r="AU66" s="339"/>
      <c r="AV66" s="339"/>
      <c r="AW66" s="339"/>
      <c r="AX66" s="339"/>
      <c r="AY66" s="339"/>
      <c r="AZ66" s="339"/>
      <c r="BA66" s="339"/>
      <c r="BB66" s="339"/>
      <c r="BC66" s="339"/>
      <c r="BD66" s="339"/>
      <c r="BE66" s="339"/>
      <c r="BF66" s="339"/>
      <c r="BG66" s="339"/>
      <c r="BH66" s="339"/>
      <c r="BI66" s="339"/>
      <c r="BJ66" s="339"/>
      <c r="BK66" s="339"/>
      <c r="BL66" s="339"/>
      <c r="BM66" s="339"/>
      <c r="BN66" s="339"/>
      <c r="BO66" s="339"/>
      <c r="BP66" s="339"/>
      <c r="BQ66" s="339"/>
      <c r="BR66" s="339"/>
      <c r="BS66" s="339"/>
      <c r="BT66" s="339"/>
      <c r="BU66" s="339"/>
      <c r="BV66" s="339"/>
      <c r="BW66" s="339"/>
      <c r="BX66" s="339"/>
      <c r="BY66" s="339"/>
      <c r="BZ66" s="339"/>
      <c r="CA66" s="339"/>
      <c r="CB66" s="339"/>
      <c r="CC66" s="339"/>
      <c r="CD66" s="339"/>
      <c r="CE66" s="339"/>
      <c r="CF66" s="339"/>
      <c r="CG66" s="339"/>
      <c r="CH66" s="339"/>
      <c r="CI66" s="339"/>
      <c r="CJ66" s="339"/>
      <c r="CK66" s="339"/>
      <c r="CL66" s="339"/>
      <c r="CM66" s="339"/>
      <c r="CN66" s="339"/>
      <c r="CO66" s="339"/>
      <c r="CP66" s="339"/>
      <c r="CQ66" s="339"/>
      <c r="CR66" s="339"/>
      <c r="CS66" s="339"/>
      <c r="CT66" s="339"/>
      <c r="CU66" s="339"/>
      <c r="CV66" s="339"/>
      <c r="CW66" s="339"/>
      <c r="CX66" s="339"/>
      <c r="CY66" s="339"/>
      <c r="CZ66" s="339"/>
      <c r="DA66" s="339"/>
      <c r="DB66" s="339"/>
      <c r="DC66" s="339"/>
      <c r="DD66" s="339"/>
      <c r="DE66" s="339"/>
      <c r="DF66" s="339"/>
      <c r="DG66" s="339"/>
      <c r="DH66" s="339"/>
      <c r="DI66" s="339"/>
    </row>
    <row r="67" spans="1:113" ht="18" customHeight="1">
      <c r="A67" s="182" t="s">
        <v>20</v>
      </c>
      <c r="B67" s="462" t="s">
        <v>87</v>
      </c>
      <c r="C67" s="463"/>
      <c r="D67" s="463"/>
      <c r="E67" s="463"/>
      <c r="F67" s="463"/>
      <c r="G67" s="478"/>
      <c r="H67" s="231">
        <v>0.2</v>
      </c>
      <c r="I67" s="208">
        <f>ROUND(H67*I47,2)</f>
        <v>514.87</v>
      </c>
      <c r="J67" s="176"/>
      <c r="L67" s="231">
        <v>0.2</v>
      </c>
      <c r="M67" s="226" t="e">
        <f>ROUND(L67*M47,2)</f>
        <v>#VALUE!</v>
      </c>
      <c r="Q67" s="340"/>
      <c r="R67" s="341"/>
      <c r="T67" s="341"/>
      <c r="V67" s="341"/>
      <c r="X67" s="342"/>
      <c r="Y67" s="211"/>
      <c r="AA67" s="200"/>
      <c r="AC67" s="200"/>
    </row>
    <row r="68" spans="1:113" ht="18" customHeight="1">
      <c r="A68" s="182" t="s">
        <v>22</v>
      </c>
      <c r="B68" s="462" t="s">
        <v>88</v>
      </c>
      <c r="C68" s="463"/>
      <c r="D68" s="463"/>
      <c r="E68" s="463"/>
      <c r="F68" s="463"/>
      <c r="G68" s="478"/>
      <c r="H68" s="232">
        <v>2.5000000000000001E-2</v>
      </c>
      <c r="I68" s="208">
        <f>ROUND(H68*I47,2)</f>
        <v>64.36</v>
      </c>
      <c r="J68" s="176"/>
      <c r="L68" s="232">
        <v>2.5000000000000001E-2</v>
      </c>
      <c r="M68" s="226" t="e">
        <f>ROUND(L68*M47,2)</f>
        <v>#VALUE!</v>
      </c>
      <c r="Q68" s="343"/>
      <c r="R68" s="341"/>
      <c r="T68" s="342"/>
      <c r="V68" s="342"/>
      <c r="X68" s="343"/>
      <c r="Y68" s="345"/>
      <c r="AA68" s="202"/>
      <c r="AC68" s="202"/>
    </row>
    <row r="69" spans="1:113" ht="18" customHeight="1">
      <c r="A69" s="182" t="s">
        <v>25</v>
      </c>
      <c r="B69" s="462" t="s">
        <v>89</v>
      </c>
      <c r="C69" s="463"/>
      <c r="D69" s="463"/>
      <c r="E69" s="463"/>
      <c r="F69" s="463"/>
      <c r="G69" s="478"/>
      <c r="H69" s="391">
        <v>0.03</v>
      </c>
      <c r="I69" s="208">
        <f>ROUND(H69*I47,2)</f>
        <v>77.23</v>
      </c>
      <c r="J69" s="176"/>
      <c r="L69" s="232">
        <v>0.03</v>
      </c>
      <c r="M69" s="226" t="e">
        <f>ROUND(L69*M47,2)</f>
        <v>#VALUE!</v>
      </c>
      <c r="R69" s="342"/>
    </row>
    <row r="70" spans="1:113" ht="18" customHeight="1">
      <c r="A70" s="182" t="s">
        <v>29</v>
      </c>
      <c r="B70" s="462" t="s">
        <v>90</v>
      </c>
      <c r="C70" s="463"/>
      <c r="D70" s="463"/>
      <c r="E70" s="463"/>
      <c r="F70" s="463"/>
      <c r="G70" s="478"/>
      <c r="H70" s="232">
        <v>1.4999999999999999E-2</v>
      </c>
      <c r="I70" s="208">
        <f>ROUND(H70*I47,2)</f>
        <v>38.619999999999997</v>
      </c>
      <c r="J70" s="176"/>
      <c r="L70" s="232">
        <v>1.4999999999999999E-2</v>
      </c>
      <c r="M70" s="226" t="e">
        <f>ROUND(L70*M47,2)</f>
        <v>#VALUE!</v>
      </c>
    </row>
    <row r="71" spans="1:113" ht="18" customHeight="1">
      <c r="A71" s="182" t="s">
        <v>64</v>
      </c>
      <c r="B71" s="462" t="s">
        <v>91</v>
      </c>
      <c r="C71" s="463"/>
      <c r="D71" s="463"/>
      <c r="E71" s="463"/>
      <c r="F71" s="463"/>
      <c r="G71" s="478"/>
      <c r="H71" s="232">
        <v>0.01</v>
      </c>
      <c r="I71" s="208">
        <f>ROUND(H71*I47,2)</f>
        <v>25.74</v>
      </c>
      <c r="J71" s="176"/>
      <c r="L71" s="232">
        <v>0.01</v>
      </c>
      <c r="M71" s="226" t="e">
        <f>ROUND(L71*M47,2)</f>
        <v>#VALUE!</v>
      </c>
      <c r="Q71" s="344">
        <v>0.37290000000000001</v>
      </c>
    </row>
    <row r="72" spans="1:113" ht="18" customHeight="1">
      <c r="A72" s="182" t="s">
        <v>66</v>
      </c>
      <c r="B72" s="462" t="s">
        <v>92</v>
      </c>
      <c r="C72" s="463"/>
      <c r="D72" s="463"/>
      <c r="E72" s="463"/>
      <c r="F72" s="463"/>
      <c r="G72" s="478"/>
      <c r="H72" s="232">
        <v>6.0000000000000001E-3</v>
      </c>
      <c r="I72" s="208">
        <f>ROUND(H72*I47,2)</f>
        <v>15.45</v>
      </c>
      <c r="J72" s="176"/>
      <c r="L72" s="232">
        <v>6.0000000000000001E-3</v>
      </c>
      <c r="M72" s="226" t="e">
        <f>ROUND(L72*M47,2)</f>
        <v>#VALUE!</v>
      </c>
      <c r="Q72" s="344"/>
    </row>
    <row r="73" spans="1:113" ht="18" customHeight="1">
      <c r="A73" s="182" t="s">
        <v>68</v>
      </c>
      <c r="B73" s="462" t="s">
        <v>93</v>
      </c>
      <c r="C73" s="463"/>
      <c r="D73" s="463"/>
      <c r="E73" s="463"/>
      <c r="F73" s="463"/>
      <c r="G73" s="478"/>
      <c r="H73" s="232">
        <v>2E-3</v>
      </c>
      <c r="I73" s="208">
        <f>ROUND(H73*I47,2)</f>
        <v>5.15</v>
      </c>
      <c r="J73" s="176"/>
      <c r="L73" s="232">
        <v>2E-3</v>
      </c>
      <c r="M73" s="226" t="e">
        <f>ROUND(L73*M47,2)</f>
        <v>#VALUE!</v>
      </c>
      <c r="Q73" s="344"/>
    </row>
    <row r="74" spans="1:113" ht="18" customHeight="1">
      <c r="A74" s="182" t="s">
        <v>94</v>
      </c>
      <c r="B74" s="462" t="s">
        <v>95</v>
      </c>
      <c r="C74" s="463"/>
      <c r="D74" s="463"/>
      <c r="E74" s="463"/>
      <c r="F74" s="463"/>
      <c r="G74" s="478"/>
      <c r="H74" s="232">
        <v>0.08</v>
      </c>
      <c r="I74" s="208">
        <f>ROUND(H74*I47,2)</f>
        <v>205.95</v>
      </c>
      <c r="J74" s="176"/>
      <c r="L74" s="232">
        <v>0.08</v>
      </c>
      <c r="M74" s="226" t="e">
        <f>ROUND(L74*M47,2)</f>
        <v>#VALUE!</v>
      </c>
      <c r="Q74" s="344"/>
    </row>
    <row r="75" spans="1:113" ht="18" customHeight="1">
      <c r="A75" s="429" t="s">
        <v>96</v>
      </c>
      <c r="B75" s="430"/>
      <c r="C75" s="430"/>
      <c r="D75" s="430"/>
      <c r="E75" s="430"/>
      <c r="F75" s="430"/>
      <c r="G75" s="430"/>
      <c r="H75" s="188">
        <f>SUM(H67:H74)</f>
        <v>0.36800000000000005</v>
      </c>
      <c r="I75" s="227">
        <f>SUM(I67:I74)</f>
        <v>947.37000000000012</v>
      </c>
      <c r="J75" s="176"/>
      <c r="L75" s="225">
        <f>SUM(L67:L74)</f>
        <v>0.36800000000000005</v>
      </c>
      <c r="M75" s="228" t="e">
        <f>SUM(M67:M74)</f>
        <v>#VALUE!</v>
      </c>
      <c r="Q75" s="344"/>
    </row>
    <row r="76" spans="1:113" ht="18" customHeight="1">
      <c r="A76" s="404"/>
      <c r="B76" s="405"/>
      <c r="C76" s="405"/>
      <c r="D76" s="405"/>
      <c r="E76" s="405"/>
      <c r="F76" s="405"/>
      <c r="G76" s="405"/>
      <c r="H76" s="405"/>
      <c r="I76" s="411"/>
      <c r="J76" s="335"/>
      <c r="L76" s="499"/>
      <c r="M76" s="500"/>
      <c r="N76" s="203"/>
      <c r="Q76" s="344"/>
    </row>
    <row r="77" spans="1:113" ht="18" customHeight="1">
      <c r="A77" s="453" t="s">
        <v>97</v>
      </c>
      <c r="B77" s="454"/>
      <c r="C77" s="454"/>
      <c r="D77" s="454"/>
      <c r="E77" s="454"/>
      <c r="F77" s="454"/>
      <c r="G77" s="454"/>
      <c r="H77" s="454"/>
      <c r="I77" s="455"/>
      <c r="J77" s="176"/>
      <c r="L77" s="456"/>
      <c r="M77" s="457"/>
      <c r="Q77" s="344"/>
    </row>
    <row r="78" spans="1:113" ht="18" customHeight="1">
      <c r="A78" s="453" t="s">
        <v>98</v>
      </c>
      <c r="B78" s="454"/>
      <c r="C78" s="454"/>
      <c r="D78" s="454"/>
      <c r="E78" s="454"/>
      <c r="F78" s="454"/>
      <c r="G78" s="454"/>
      <c r="H78" s="454"/>
      <c r="I78" s="455"/>
      <c r="J78" s="176"/>
      <c r="L78" s="456"/>
      <c r="M78" s="457"/>
      <c r="Q78" s="344"/>
    </row>
    <row r="79" spans="1:113" ht="18" customHeight="1">
      <c r="A79" s="453" t="s">
        <v>99</v>
      </c>
      <c r="B79" s="454"/>
      <c r="C79" s="454"/>
      <c r="D79" s="454"/>
      <c r="E79" s="454"/>
      <c r="F79" s="454"/>
      <c r="G79" s="454"/>
      <c r="H79" s="454"/>
      <c r="I79" s="455"/>
      <c r="J79" s="327"/>
      <c r="L79" s="456"/>
      <c r="M79" s="457"/>
      <c r="N79" s="203"/>
    </row>
    <row r="80" spans="1:113" ht="18" customHeight="1">
      <c r="A80" s="404"/>
      <c r="B80" s="405"/>
      <c r="C80" s="405"/>
      <c r="D80" s="405"/>
      <c r="E80" s="405"/>
      <c r="F80" s="405"/>
      <c r="G80" s="405"/>
      <c r="H80" s="405"/>
      <c r="I80" s="411"/>
      <c r="J80" s="176"/>
      <c r="L80" s="495"/>
      <c r="M80" s="496"/>
    </row>
    <row r="81" spans="1:16" ht="18" customHeight="1">
      <c r="A81" s="467" t="s">
        <v>100</v>
      </c>
      <c r="B81" s="468"/>
      <c r="C81" s="468"/>
      <c r="D81" s="468"/>
      <c r="E81" s="468"/>
      <c r="F81" s="468"/>
      <c r="G81" s="468"/>
      <c r="H81" s="468"/>
      <c r="I81" s="469"/>
      <c r="J81" s="176"/>
      <c r="L81" s="220"/>
      <c r="M81" s="221"/>
    </row>
    <row r="82" spans="1:16" ht="18.75" customHeight="1">
      <c r="A82" s="182" t="s">
        <v>101</v>
      </c>
      <c r="B82" s="415" t="s">
        <v>102</v>
      </c>
      <c r="C82" s="416"/>
      <c r="D82" s="416"/>
      <c r="E82" s="416"/>
      <c r="F82" s="416"/>
      <c r="G82" s="417"/>
      <c r="H82" s="183" t="s">
        <v>56</v>
      </c>
      <c r="I82" s="205" t="s">
        <v>57</v>
      </c>
      <c r="J82" s="241"/>
      <c r="K82" s="242">
        <v>1</v>
      </c>
      <c r="L82" s="240"/>
      <c r="M82" s="223" t="s">
        <v>57</v>
      </c>
      <c r="N82" s="241"/>
      <c r="O82" s="242">
        <v>1</v>
      </c>
    </row>
    <row r="83" spans="1:16" ht="29.25" customHeight="1">
      <c r="A83" s="182" t="s">
        <v>20</v>
      </c>
      <c r="B83" s="418" t="s">
        <v>103</v>
      </c>
      <c r="C83" s="418"/>
      <c r="D83" s="418"/>
      <c r="E83" s="418"/>
      <c r="F83" s="418"/>
      <c r="G83" s="418"/>
      <c r="H83" s="233">
        <v>0.06</v>
      </c>
      <c r="I83" s="224">
        <f>ROUND(J83*K83,2)-ROUND(MIN(J83*K83,(I40*H83)),2)</f>
        <v>76.539999999999992</v>
      </c>
      <c r="J83" s="243">
        <v>11</v>
      </c>
      <c r="K83" s="244">
        <v>21</v>
      </c>
      <c r="L83" s="245">
        <v>0.06</v>
      </c>
      <c r="M83" s="226" t="e">
        <f>ROUND(N83*O83,2)-ROUND(MIN(N83*O83,(M40*L83)),2)</f>
        <v>#VALUE!</v>
      </c>
      <c r="N83" s="243">
        <v>11</v>
      </c>
      <c r="O83" s="244">
        <v>22</v>
      </c>
      <c r="P83" s="336" t="s">
        <v>104</v>
      </c>
    </row>
    <row r="84" spans="1:16" ht="18" customHeight="1">
      <c r="A84" s="182" t="s">
        <v>22</v>
      </c>
      <c r="B84" s="418" t="s">
        <v>105</v>
      </c>
      <c r="C84" s="418"/>
      <c r="D84" s="418"/>
      <c r="E84" s="418"/>
      <c r="F84" s="418"/>
      <c r="G84" s="418"/>
      <c r="H84" s="233">
        <v>0</v>
      </c>
      <c r="I84" s="338">
        <f>ROUND((J84*K83)-(J84*K83*H84),2)</f>
        <v>930.3</v>
      </c>
      <c r="J84" s="247">
        <v>44.3</v>
      </c>
      <c r="K84" s="248"/>
      <c r="L84" s="245">
        <v>0</v>
      </c>
      <c r="M84" s="226">
        <f>ROUND((N84*O83)-(N84*O83*L84),2)</f>
        <v>734.8</v>
      </c>
      <c r="N84" s="247">
        <v>33.4</v>
      </c>
      <c r="O84" s="248"/>
      <c r="P84" s="337"/>
    </row>
    <row r="85" spans="1:16" ht="18" customHeight="1">
      <c r="A85" s="182" t="s">
        <v>25</v>
      </c>
      <c r="B85" s="418" t="s">
        <v>106</v>
      </c>
      <c r="C85" s="418"/>
      <c r="D85" s="418"/>
      <c r="E85" s="418"/>
      <c r="F85" s="418"/>
      <c r="G85" s="418"/>
      <c r="H85" s="233" t="s">
        <v>63</v>
      </c>
      <c r="I85" s="338">
        <v>200</v>
      </c>
      <c r="J85" s="243">
        <f>160.07*0</f>
        <v>0</v>
      </c>
      <c r="K85" s="248"/>
      <c r="L85" s="245" t="s">
        <v>63</v>
      </c>
      <c r="M85" s="226"/>
      <c r="N85" s="243">
        <f>160.07*0</f>
        <v>0</v>
      </c>
      <c r="O85" s="248"/>
    </row>
    <row r="86" spans="1:16" ht="18" customHeight="1">
      <c r="A86" s="182" t="s">
        <v>29</v>
      </c>
      <c r="B86" s="394" t="s">
        <v>107</v>
      </c>
      <c r="C86" s="395"/>
      <c r="D86" s="395"/>
      <c r="E86" s="395"/>
      <c r="F86" s="395"/>
      <c r="G86" s="396"/>
      <c r="H86" s="233" t="s">
        <v>63</v>
      </c>
      <c r="I86" s="338">
        <v>13.64</v>
      </c>
      <c r="J86" s="249">
        <f>10.63*0</f>
        <v>0</v>
      </c>
      <c r="K86" s="248"/>
      <c r="L86" s="245" t="s">
        <v>63</v>
      </c>
      <c r="M86" s="226"/>
      <c r="N86" s="249">
        <f>10.63*0</f>
        <v>0</v>
      </c>
      <c r="O86" s="248"/>
    </row>
    <row r="87" spans="1:16" ht="18" customHeight="1">
      <c r="A87" s="182" t="s">
        <v>64</v>
      </c>
      <c r="B87" s="498" t="s">
        <v>108</v>
      </c>
      <c r="C87" s="463"/>
      <c r="D87" s="463"/>
      <c r="E87" s="463"/>
      <c r="F87" s="463"/>
      <c r="G87" s="478"/>
      <c r="H87" s="233" t="s">
        <v>63</v>
      </c>
      <c r="I87" s="338">
        <v>3.61</v>
      </c>
      <c r="J87" s="323">
        <v>0</v>
      </c>
      <c r="K87" s="251"/>
      <c r="L87" s="245" t="s">
        <v>63</v>
      </c>
      <c r="M87" s="226"/>
      <c r="N87" s="250">
        <v>4.5</v>
      </c>
      <c r="O87" s="251"/>
    </row>
    <row r="88" spans="1:16" ht="18" customHeight="1">
      <c r="A88" s="182" t="s">
        <v>66</v>
      </c>
      <c r="B88" s="462" t="s">
        <v>109</v>
      </c>
      <c r="C88" s="463"/>
      <c r="D88" s="463"/>
      <c r="E88" s="463"/>
      <c r="F88" s="463"/>
      <c r="G88" s="478"/>
      <c r="H88" s="233" t="s">
        <v>63</v>
      </c>
      <c r="I88" s="338"/>
      <c r="J88" s="324">
        <v>0</v>
      </c>
      <c r="K88" s="248"/>
      <c r="L88" s="245" t="s">
        <v>63</v>
      </c>
      <c r="M88" s="226"/>
      <c r="N88" s="243">
        <v>0</v>
      </c>
      <c r="O88" s="248"/>
    </row>
    <row r="89" spans="1:16" ht="18" customHeight="1">
      <c r="A89" s="182" t="s">
        <v>68</v>
      </c>
      <c r="B89" s="394" t="s">
        <v>110</v>
      </c>
      <c r="C89" s="395"/>
      <c r="D89" s="395"/>
      <c r="E89" s="395"/>
      <c r="F89" s="395"/>
      <c r="G89" s="396"/>
      <c r="H89" s="233" t="s">
        <v>63</v>
      </c>
      <c r="I89" s="338"/>
      <c r="J89" s="324">
        <v>0</v>
      </c>
      <c r="K89" s="248"/>
      <c r="L89" s="245"/>
      <c r="M89" s="226"/>
      <c r="N89" s="243"/>
      <c r="O89" s="248"/>
    </row>
    <row r="90" spans="1:16" ht="18" customHeight="1">
      <c r="A90" s="182" t="s">
        <v>94</v>
      </c>
      <c r="B90" s="462" t="s">
        <v>111</v>
      </c>
      <c r="C90" s="463"/>
      <c r="D90" s="463"/>
      <c r="E90" s="463"/>
      <c r="F90" s="463"/>
      <c r="G90" s="478"/>
      <c r="H90" s="233" t="s">
        <v>63</v>
      </c>
      <c r="I90" s="338">
        <f>ROUND(14/12,2)</f>
        <v>1.17</v>
      </c>
      <c r="J90" s="252">
        <v>0</v>
      </c>
      <c r="K90" s="248"/>
      <c r="L90" s="245" t="s">
        <v>63</v>
      </c>
      <c r="M90" s="226"/>
      <c r="N90" s="241"/>
      <c r="O90" s="248"/>
    </row>
    <row r="91" spans="1:16" ht="18" customHeight="1">
      <c r="A91" s="429" t="s">
        <v>112</v>
      </c>
      <c r="B91" s="430"/>
      <c r="C91" s="430"/>
      <c r="D91" s="430"/>
      <c r="E91" s="430"/>
      <c r="F91" s="430"/>
      <c r="G91" s="430"/>
      <c r="H91" s="430"/>
      <c r="I91" s="227">
        <f>SUM(I83:I90)</f>
        <v>1225.26</v>
      </c>
      <c r="J91" s="176"/>
      <c r="L91" s="206"/>
      <c r="M91" s="253" t="e">
        <f>SUM(M83:M90)</f>
        <v>#VALUE!</v>
      </c>
    </row>
    <row r="92" spans="1:16" ht="18" customHeight="1">
      <c r="A92" s="404"/>
      <c r="B92" s="405"/>
      <c r="C92" s="405"/>
      <c r="D92" s="405"/>
      <c r="E92" s="405"/>
      <c r="F92" s="405"/>
      <c r="G92" s="405"/>
      <c r="H92" s="405"/>
      <c r="I92" s="411"/>
      <c r="J92" s="176"/>
      <c r="L92" s="254"/>
      <c r="M92" s="218"/>
    </row>
    <row r="93" spans="1:16" ht="18" customHeight="1">
      <c r="A93" s="453" t="s">
        <v>113</v>
      </c>
      <c r="B93" s="454"/>
      <c r="C93" s="454"/>
      <c r="D93" s="454"/>
      <c r="E93" s="454"/>
      <c r="F93" s="454"/>
      <c r="G93" s="454"/>
      <c r="H93" s="454"/>
      <c r="I93" s="455"/>
      <c r="J93" s="176"/>
      <c r="L93" s="456"/>
      <c r="M93" s="457"/>
      <c r="N93" s="203"/>
    </row>
    <row r="94" spans="1:16" ht="18" customHeight="1">
      <c r="A94" s="453" t="s">
        <v>114</v>
      </c>
      <c r="B94" s="454"/>
      <c r="C94" s="454"/>
      <c r="D94" s="454"/>
      <c r="E94" s="454"/>
      <c r="F94" s="454"/>
      <c r="G94" s="454"/>
      <c r="H94" s="454"/>
      <c r="I94" s="455"/>
      <c r="J94" s="176"/>
      <c r="L94" s="456"/>
      <c r="M94" s="457"/>
    </row>
    <row r="95" spans="1:16" ht="18" customHeight="1">
      <c r="A95" s="492"/>
      <c r="B95" s="493"/>
      <c r="C95" s="493"/>
      <c r="D95" s="493"/>
      <c r="E95" s="493"/>
      <c r="F95" s="493"/>
      <c r="G95" s="493"/>
      <c r="H95" s="493"/>
      <c r="I95" s="494"/>
      <c r="J95" s="176"/>
      <c r="L95" s="495"/>
      <c r="M95" s="496"/>
    </row>
    <row r="96" spans="1:16" ht="18" customHeight="1">
      <c r="A96" s="412" t="s">
        <v>115</v>
      </c>
      <c r="B96" s="413"/>
      <c r="C96" s="413"/>
      <c r="D96" s="413"/>
      <c r="E96" s="413"/>
      <c r="F96" s="413"/>
      <c r="G96" s="413"/>
      <c r="H96" s="413"/>
      <c r="I96" s="414"/>
      <c r="J96" s="176"/>
      <c r="L96" s="220"/>
      <c r="M96" s="221"/>
    </row>
    <row r="97" spans="1:13" ht="18" customHeight="1">
      <c r="A97" s="182">
        <v>2</v>
      </c>
      <c r="B97" s="415" t="s">
        <v>116</v>
      </c>
      <c r="C97" s="416"/>
      <c r="D97" s="416"/>
      <c r="E97" s="416"/>
      <c r="F97" s="416"/>
      <c r="G97" s="417"/>
      <c r="H97" s="183"/>
      <c r="I97" s="205" t="s">
        <v>57</v>
      </c>
      <c r="J97" s="176"/>
      <c r="L97" s="240"/>
      <c r="M97" s="223" t="s">
        <v>57</v>
      </c>
    </row>
    <row r="98" spans="1:13" ht="18" customHeight="1">
      <c r="A98" s="331" t="s">
        <v>20</v>
      </c>
      <c r="B98" s="497" t="s">
        <v>75</v>
      </c>
      <c r="C98" s="497"/>
      <c r="D98" s="497"/>
      <c r="E98" s="497"/>
      <c r="F98" s="497"/>
      <c r="G98" s="497"/>
      <c r="H98" s="332" t="s">
        <v>63</v>
      </c>
      <c r="I98" s="338">
        <f>I59</f>
        <v>727.34999999999991</v>
      </c>
      <c r="J98" s="176"/>
      <c r="L98" s="255" t="s">
        <v>63</v>
      </c>
      <c r="M98" s="226" t="e">
        <f>M59</f>
        <v>#VALUE!</v>
      </c>
    </row>
    <row r="99" spans="1:13" ht="18" customHeight="1">
      <c r="A99" s="182" t="s">
        <v>22</v>
      </c>
      <c r="B99" s="418" t="s">
        <v>86</v>
      </c>
      <c r="C99" s="418"/>
      <c r="D99" s="418"/>
      <c r="E99" s="418"/>
      <c r="F99" s="418"/>
      <c r="G99" s="418"/>
      <c r="H99" s="234" t="s">
        <v>63</v>
      </c>
      <c r="I99" s="224">
        <f>I75</f>
        <v>947.37000000000012</v>
      </c>
      <c r="J99" s="176"/>
      <c r="L99" s="255" t="s">
        <v>63</v>
      </c>
      <c r="M99" s="226" t="e">
        <f>M75</f>
        <v>#VALUE!</v>
      </c>
    </row>
    <row r="100" spans="1:13" ht="18" customHeight="1">
      <c r="A100" s="182" t="s">
        <v>25</v>
      </c>
      <c r="B100" s="418" t="s">
        <v>102</v>
      </c>
      <c r="C100" s="418"/>
      <c r="D100" s="418"/>
      <c r="E100" s="418"/>
      <c r="F100" s="418"/>
      <c r="G100" s="418"/>
      <c r="H100" s="234" t="s">
        <v>63</v>
      </c>
      <c r="I100" s="224">
        <f>I91</f>
        <v>1225.26</v>
      </c>
      <c r="J100" s="176"/>
      <c r="L100" s="256" t="s">
        <v>63</v>
      </c>
      <c r="M100" s="226" t="e">
        <f>M91</f>
        <v>#VALUE!</v>
      </c>
    </row>
    <row r="101" spans="1:13" ht="18" customHeight="1">
      <c r="A101" s="419" t="s">
        <v>117</v>
      </c>
      <c r="B101" s="420"/>
      <c r="C101" s="420"/>
      <c r="D101" s="420"/>
      <c r="E101" s="420"/>
      <c r="F101" s="420"/>
      <c r="G101" s="420"/>
      <c r="H101" s="421"/>
      <c r="I101" s="215">
        <f>SUM(I98:I100)</f>
        <v>2899.98</v>
      </c>
      <c r="J101" s="176"/>
      <c r="L101" s="257"/>
      <c r="M101" s="258" t="e">
        <f>SUM(M98:M100)</f>
        <v>#VALUE!</v>
      </c>
    </row>
    <row r="102" spans="1:13" ht="18" customHeight="1">
      <c r="A102" s="487"/>
      <c r="B102" s="488"/>
      <c r="C102" s="488"/>
      <c r="D102" s="488"/>
      <c r="E102" s="488"/>
      <c r="F102" s="488"/>
      <c r="G102" s="488"/>
      <c r="H102" s="488"/>
      <c r="I102" s="489"/>
      <c r="J102" s="176"/>
      <c r="L102" s="490"/>
      <c r="M102" s="491"/>
    </row>
    <row r="103" spans="1:13" ht="18" customHeight="1">
      <c r="A103" s="467" t="s">
        <v>118</v>
      </c>
      <c r="B103" s="468"/>
      <c r="C103" s="468"/>
      <c r="D103" s="468"/>
      <c r="E103" s="468"/>
      <c r="F103" s="468"/>
      <c r="G103" s="468"/>
      <c r="H103" s="468"/>
      <c r="I103" s="469"/>
      <c r="J103" s="176"/>
      <c r="L103" s="220"/>
      <c r="M103" s="204"/>
    </row>
    <row r="104" spans="1:13" ht="18" customHeight="1">
      <c r="A104" s="180">
        <v>3</v>
      </c>
      <c r="B104" s="470" t="s">
        <v>119</v>
      </c>
      <c r="C104" s="471"/>
      <c r="D104" s="471"/>
      <c r="E104" s="471"/>
      <c r="F104" s="471"/>
      <c r="G104" s="472"/>
      <c r="H104" s="178" t="s">
        <v>56</v>
      </c>
      <c r="I104" s="190" t="s">
        <v>57</v>
      </c>
      <c r="J104" s="176"/>
      <c r="L104" s="259" t="s">
        <v>56</v>
      </c>
      <c r="M104" s="260" t="s">
        <v>57</v>
      </c>
    </row>
    <row r="105" spans="1:13" ht="18" customHeight="1">
      <c r="A105" s="331" t="s">
        <v>20</v>
      </c>
      <c r="B105" s="462" t="s">
        <v>120</v>
      </c>
      <c r="C105" s="463"/>
      <c r="D105" s="463"/>
      <c r="E105" s="463"/>
      <c r="F105" s="463"/>
      <c r="G105" s="478"/>
      <c r="H105" s="231">
        <v>4.1999999999999997E-3</v>
      </c>
      <c r="I105" s="208">
        <f>ROUND(H105*I47,2)</f>
        <v>10.81</v>
      </c>
      <c r="J105" s="176"/>
      <c r="L105" s="261">
        <f>1/12*0.05</f>
        <v>4.1666666666666666E-3</v>
      </c>
      <c r="M105" s="226" t="e">
        <f>ROUND(L105*M47,2)</f>
        <v>#VALUE!</v>
      </c>
    </row>
    <row r="106" spans="1:13" ht="18" customHeight="1">
      <c r="A106" s="331" t="s">
        <v>22</v>
      </c>
      <c r="B106" s="462" t="s">
        <v>121</v>
      </c>
      <c r="C106" s="463"/>
      <c r="D106" s="463"/>
      <c r="E106" s="463"/>
      <c r="F106" s="463"/>
      <c r="G106" s="464"/>
      <c r="H106" s="232">
        <v>2.9999999999999997E-4</v>
      </c>
      <c r="I106" s="208">
        <f>ROUND(H106*I47,2)</f>
        <v>0.77</v>
      </c>
      <c r="J106" s="176"/>
      <c r="L106" s="261">
        <f>L74*L105</f>
        <v>3.3333333333333332E-4</v>
      </c>
      <c r="M106" s="226" t="e">
        <f>ROUND(L106*M47,2)</f>
        <v>#VALUE!</v>
      </c>
    </row>
    <row r="107" spans="1:13" ht="18" customHeight="1">
      <c r="A107" s="331" t="s">
        <v>25</v>
      </c>
      <c r="B107" s="462" t="s">
        <v>122</v>
      </c>
      <c r="C107" s="463"/>
      <c r="D107" s="463"/>
      <c r="E107" s="463"/>
      <c r="F107" s="463"/>
      <c r="G107" s="464"/>
      <c r="H107" s="232">
        <v>3.44E-2</v>
      </c>
      <c r="I107" s="208">
        <f>ROUND(H107*I47,2)</f>
        <v>88.56</v>
      </c>
      <c r="J107" s="176"/>
      <c r="L107" s="261">
        <v>3.44E-2</v>
      </c>
      <c r="M107" s="226" t="e">
        <f>ROUND(L107*M47,2)</f>
        <v>#VALUE!</v>
      </c>
    </row>
    <row r="108" spans="1:13" ht="18" customHeight="1">
      <c r="A108" s="331" t="s">
        <v>29</v>
      </c>
      <c r="B108" s="462" t="s">
        <v>123</v>
      </c>
      <c r="C108" s="463"/>
      <c r="D108" s="463"/>
      <c r="E108" s="463"/>
      <c r="F108" s="463"/>
      <c r="G108" s="464"/>
      <c r="H108" s="232">
        <v>1.9400000000000001E-2</v>
      </c>
      <c r="I108" s="208">
        <f>ROUND(H108*I47,2)</f>
        <v>49.94</v>
      </c>
      <c r="J108" s="176"/>
      <c r="L108" s="384">
        <v>1.9400000000000001E-3</v>
      </c>
      <c r="M108" s="226" t="e">
        <f>ROUND(L108*M47,2)</f>
        <v>#VALUE!</v>
      </c>
    </row>
    <row r="109" spans="1:13" ht="18" customHeight="1">
      <c r="A109" s="182" t="s">
        <v>64</v>
      </c>
      <c r="B109" s="462" t="s">
        <v>124</v>
      </c>
      <c r="C109" s="463"/>
      <c r="D109" s="463"/>
      <c r="E109" s="463"/>
      <c r="F109" s="463"/>
      <c r="G109" s="464"/>
      <c r="H109" s="232">
        <v>7.1000000000000004E-3</v>
      </c>
      <c r="I109" s="208">
        <f>ROUND(H109*I47,2)</f>
        <v>18.28</v>
      </c>
      <c r="J109" s="176"/>
      <c r="L109" s="261">
        <f>L75*L108</f>
        <v>7.1392000000000016E-4</v>
      </c>
      <c r="M109" s="226" t="e">
        <f>ROUND(L109*M47,2)</f>
        <v>#VALUE!</v>
      </c>
    </row>
    <row r="110" spans="1:13" ht="18" customHeight="1">
      <c r="A110" s="333" t="s">
        <v>66</v>
      </c>
      <c r="B110" s="462" t="s">
        <v>125</v>
      </c>
      <c r="C110" s="463"/>
      <c r="D110" s="463"/>
      <c r="E110" s="463"/>
      <c r="F110" s="463"/>
      <c r="G110" s="464"/>
      <c r="H110" s="391">
        <v>5.0000000000000001E-4</v>
      </c>
      <c r="I110" s="208">
        <f>ROUND(H110*I47,2)</f>
        <v>1.29</v>
      </c>
      <c r="J110" s="176"/>
      <c r="L110" s="261">
        <f>L108*L74*0.4</f>
        <v>6.2080000000000002E-5</v>
      </c>
      <c r="M110" s="226" t="e">
        <f>ROUND(L110*M47,2)</f>
        <v>#VALUE!</v>
      </c>
    </row>
    <row r="111" spans="1:13" ht="18" customHeight="1">
      <c r="A111" s="479" t="s">
        <v>126</v>
      </c>
      <c r="B111" s="480"/>
      <c r="C111" s="480"/>
      <c r="D111" s="480"/>
      <c r="E111" s="480"/>
      <c r="F111" s="480"/>
      <c r="G111" s="481"/>
      <c r="H111" s="235">
        <f>SUM(H105:H110)</f>
        <v>6.59E-2</v>
      </c>
      <c r="I111" s="262">
        <f>SUM(I105:I110)</f>
        <v>169.64999999999998</v>
      </c>
      <c r="J111" s="176"/>
      <c r="L111" s="263">
        <f>SUM(L105:L110)</f>
        <v>4.1615999999999993E-2</v>
      </c>
      <c r="M111" s="264" t="e">
        <f>SUM(M105:M110)</f>
        <v>#VALUE!</v>
      </c>
    </row>
    <row r="112" spans="1:13" ht="18" customHeight="1">
      <c r="A112" s="404"/>
      <c r="B112" s="405"/>
      <c r="C112" s="405"/>
      <c r="D112" s="405"/>
      <c r="E112" s="405"/>
      <c r="F112" s="405"/>
      <c r="G112" s="405"/>
      <c r="H112" s="405"/>
      <c r="I112" s="411"/>
      <c r="J112" s="176"/>
      <c r="L112" s="265"/>
      <c r="M112" s="266"/>
    </row>
    <row r="113" spans="1:16" ht="18" customHeight="1">
      <c r="A113" s="467" t="s">
        <v>127</v>
      </c>
      <c r="B113" s="468"/>
      <c r="C113" s="468"/>
      <c r="D113" s="468"/>
      <c r="E113" s="468"/>
      <c r="F113" s="468"/>
      <c r="G113" s="468"/>
      <c r="H113" s="468"/>
      <c r="I113" s="469"/>
      <c r="J113" s="176"/>
      <c r="L113" s="267"/>
      <c r="M113" s="268"/>
    </row>
    <row r="114" spans="1:16" ht="18" customHeight="1">
      <c r="A114" s="482"/>
      <c r="B114" s="483"/>
      <c r="C114" s="483"/>
      <c r="D114" s="483"/>
      <c r="E114" s="483"/>
      <c r="F114" s="483"/>
      <c r="G114" s="483"/>
      <c r="H114" s="483"/>
      <c r="I114" s="484"/>
      <c r="J114" s="176"/>
      <c r="L114" s="485"/>
      <c r="M114" s="486"/>
    </row>
    <row r="115" spans="1:16" ht="21.75" customHeight="1">
      <c r="A115" s="453" t="s">
        <v>128</v>
      </c>
      <c r="B115" s="454"/>
      <c r="C115" s="454"/>
      <c r="D115" s="454"/>
      <c r="E115" s="454"/>
      <c r="F115" s="454"/>
      <c r="G115" s="454"/>
      <c r="H115" s="454"/>
      <c r="I115" s="455"/>
      <c r="J115" s="176"/>
      <c r="L115" s="456"/>
      <c r="M115" s="457"/>
    </row>
    <row r="116" spans="1:16" ht="18" customHeight="1">
      <c r="A116" s="404"/>
      <c r="B116" s="405"/>
      <c r="C116" s="405"/>
      <c r="D116" s="405"/>
      <c r="E116" s="405"/>
      <c r="F116" s="405"/>
      <c r="G116" s="405"/>
      <c r="H116" s="405"/>
      <c r="I116" s="411"/>
      <c r="J116" s="176"/>
      <c r="L116" s="441"/>
      <c r="M116" s="442"/>
    </row>
    <row r="117" spans="1:16" ht="18" customHeight="1">
      <c r="A117" s="467" t="s">
        <v>129</v>
      </c>
      <c r="B117" s="468"/>
      <c r="C117" s="468"/>
      <c r="D117" s="468"/>
      <c r="E117" s="468"/>
      <c r="F117" s="468"/>
      <c r="G117" s="468"/>
      <c r="H117" s="468"/>
      <c r="I117" s="469"/>
      <c r="J117" s="176"/>
      <c r="L117" s="269"/>
      <c r="M117" s="270"/>
    </row>
    <row r="118" spans="1:16" ht="18" customHeight="1">
      <c r="A118" s="180" t="s">
        <v>130</v>
      </c>
      <c r="B118" s="470" t="s">
        <v>131</v>
      </c>
      <c r="C118" s="471"/>
      <c r="D118" s="471"/>
      <c r="E118" s="471"/>
      <c r="F118" s="471"/>
      <c r="G118" s="472"/>
      <c r="H118" s="178" t="s">
        <v>56</v>
      </c>
      <c r="I118" s="190" t="s">
        <v>57</v>
      </c>
      <c r="J118" s="176"/>
      <c r="L118" s="271" t="s">
        <v>56</v>
      </c>
      <c r="M118" s="272" t="s">
        <v>57</v>
      </c>
    </row>
    <row r="119" spans="1:16" ht="23.25" customHeight="1">
      <c r="A119" s="182" t="s">
        <v>20</v>
      </c>
      <c r="B119" s="462" t="s">
        <v>132</v>
      </c>
      <c r="C119" s="463"/>
      <c r="D119" s="463"/>
      <c r="E119" s="463"/>
      <c r="F119" s="463"/>
      <c r="G119" s="478"/>
      <c r="H119" s="392">
        <v>0</v>
      </c>
      <c r="I119" s="208">
        <f>ROUND(H119*I47,2)</f>
        <v>0</v>
      </c>
      <c r="J119" s="176"/>
      <c r="L119" s="273">
        <v>0</v>
      </c>
      <c r="M119" s="226" t="e">
        <f>ROUND(L119*M47,2)</f>
        <v>#VALUE!</v>
      </c>
      <c r="P119" s="382"/>
    </row>
    <row r="120" spans="1:16" ht="18" customHeight="1">
      <c r="A120" s="182" t="s">
        <v>22</v>
      </c>
      <c r="B120" s="462" t="s">
        <v>133</v>
      </c>
      <c r="C120" s="463"/>
      <c r="D120" s="463"/>
      <c r="E120" s="463"/>
      <c r="F120" s="463"/>
      <c r="G120" s="464"/>
      <c r="H120" s="232">
        <v>1.66E-2</v>
      </c>
      <c r="I120" s="208">
        <f>ROUND(H120*I47,2)</f>
        <v>42.73</v>
      </c>
      <c r="J120" s="176">
        <v>5.96</v>
      </c>
      <c r="K120" s="335">
        <v>1</v>
      </c>
      <c r="L120" s="261">
        <v>0</v>
      </c>
      <c r="M120" s="226" t="e">
        <f>ROUND(L120*M47,2)</f>
        <v>#VALUE!</v>
      </c>
    </row>
    <row r="121" spans="1:16" ht="18" customHeight="1">
      <c r="A121" s="182" t="s">
        <v>25</v>
      </c>
      <c r="B121" s="462" t="s">
        <v>134</v>
      </c>
      <c r="C121" s="463"/>
      <c r="D121" s="463"/>
      <c r="E121" s="463"/>
      <c r="F121" s="463"/>
      <c r="G121" s="464"/>
      <c r="H121" s="232">
        <v>2.8E-3</v>
      </c>
      <c r="I121" s="208">
        <f>ROUND(H121*I47,2)</f>
        <v>7.21</v>
      </c>
      <c r="J121" s="176">
        <v>1</v>
      </c>
      <c r="K121" s="335">
        <v>1</v>
      </c>
      <c r="L121" s="261">
        <v>0</v>
      </c>
      <c r="M121" s="226" t="e">
        <f>ROUND(L121*M47,2)</f>
        <v>#VALUE!</v>
      </c>
    </row>
    <row r="122" spans="1:16" ht="18" customHeight="1">
      <c r="A122" s="182" t="s">
        <v>29</v>
      </c>
      <c r="B122" s="462" t="s">
        <v>135</v>
      </c>
      <c r="C122" s="463"/>
      <c r="D122" s="463"/>
      <c r="E122" s="463"/>
      <c r="F122" s="463"/>
      <c r="G122" s="464"/>
      <c r="H122" s="232">
        <v>2.0799999999999999E-4</v>
      </c>
      <c r="I122" s="208">
        <f>ROUND(H122*I47,2)</f>
        <v>0.54</v>
      </c>
      <c r="J122" s="176">
        <v>5</v>
      </c>
      <c r="K122" s="327">
        <v>1.4999999999999999E-2</v>
      </c>
      <c r="L122" s="261">
        <v>0</v>
      </c>
      <c r="M122" s="226" t="e">
        <f>ROUND(L122*M47,2)</f>
        <v>#VALUE!</v>
      </c>
    </row>
    <row r="123" spans="1:16" ht="18" customHeight="1">
      <c r="A123" s="182" t="s">
        <v>64</v>
      </c>
      <c r="B123" s="462" t="s">
        <v>136</v>
      </c>
      <c r="C123" s="463"/>
      <c r="D123" s="463"/>
      <c r="E123" s="463"/>
      <c r="F123" s="463"/>
      <c r="G123" s="464"/>
      <c r="H123" s="232">
        <v>7.3999999999999999E-4</v>
      </c>
      <c r="I123" s="208">
        <f>ROUND(H123*I47,2)</f>
        <v>1.91</v>
      </c>
      <c r="J123" s="176">
        <v>15</v>
      </c>
      <c r="K123" s="327">
        <v>1.78E-2</v>
      </c>
      <c r="L123" s="261">
        <v>0</v>
      </c>
      <c r="M123" s="226" t="e">
        <f>ROUND(L123*M47,2)</f>
        <v>#VALUE!</v>
      </c>
    </row>
    <row r="124" spans="1:16" ht="18" customHeight="1">
      <c r="A124" s="182" t="s">
        <v>66</v>
      </c>
      <c r="B124" s="462" t="s">
        <v>137</v>
      </c>
      <c r="C124" s="463"/>
      <c r="D124" s="463"/>
      <c r="E124" s="463"/>
      <c r="F124" s="463"/>
      <c r="G124" s="464"/>
      <c r="H124" s="232">
        <v>1.9550000000000001E-3</v>
      </c>
      <c r="I124" s="208">
        <f>ROUND(H124*I47,2)</f>
        <v>5.03</v>
      </c>
      <c r="J124" s="176">
        <v>120</v>
      </c>
      <c r="K124" s="327">
        <v>5.28E-2</v>
      </c>
      <c r="L124" s="261">
        <v>0</v>
      </c>
      <c r="M124" s="226" t="e">
        <f>ROUND(L124*M47,2)</f>
        <v>#VALUE!</v>
      </c>
    </row>
    <row r="125" spans="1:16" ht="18" customHeight="1">
      <c r="A125" s="404" t="s">
        <v>447</v>
      </c>
      <c r="B125" s="405"/>
      <c r="C125" s="405"/>
      <c r="D125" s="405"/>
      <c r="E125" s="405"/>
      <c r="F125" s="405"/>
      <c r="G125" s="406"/>
      <c r="H125" s="188">
        <f>SUM(H119:H124)</f>
        <v>2.2303000000000003E-2</v>
      </c>
      <c r="I125" s="208">
        <f>SUM(I119:I124)</f>
        <v>57.419999999999995</v>
      </c>
      <c r="J125" s="176"/>
      <c r="K125" s="327"/>
      <c r="L125" s="383"/>
      <c r="M125" s="226"/>
    </row>
    <row r="126" spans="1:16" ht="18" customHeight="1">
      <c r="A126" s="186" t="s">
        <v>68</v>
      </c>
      <c r="B126" s="407" t="s">
        <v>448</v>
      </c>
      <c r="C126" s="407"/>
      <c r="D126" s="407"/>
      <c r="E126" s="407"/>
      <c r="F126" s="407"/>
      <c r="G126" s="407"/>
      <c r="H126" s="393">
        <f>H125*H75</f>
        <v>8.2075040000000026E-3</v>
      </c>
      <c r="I126" s="208">
        <f>I40*H126</f>
        <v>21.129152072480007</v>
      </c>
      <c r="J126" s="176"/>
      <c r="K126" s="327"/>
      <c r="L126" s="383"/>
      <c r="M126" s="226"/>
    </row>
    <row r="127" spans="1:16" ht="18" customHeight="1">
      <c r="A127" s="404" t="s">
        <v>138</v>
      </c>
      <c r="B127" s="405"/>
      <c r="C127" s="405"/>
      <c r="D127" s="405"/>
      <c r="E127" s="405"/>
      <c r="F127" s="405"/>
      <c r="G127" s="405"/>
      <c r="H127" s="406"/>
      <c r="I127" s="227">
        <f>ROUND(SUM(I125,I126),2)</f>
        <v>78.55</v>
      </c>
      <c r="J127" s="176"/>
      <c r="L127" s="230">
        <f>SUM(L119:L124)</f>
        <v>0</v>
      </c>
      <c r="M127" s="228" t="e">
        <f>ROUND(SUM(M119:M124),2)</f>
        <v>#VALUE!</v>
      </c>
    </row>
    <row r="128" spans="1:16" ht="18" customHeight="1">
      <c r="A128" s="404"/>
      <c r="B128" s="405"/>
      <c r="C128" s="405"/>
      <c r="D128" s="405"/>
      <c r="E128" s="405"/>
      <c r="F128" s="405"/>
      <c r="G128" s="406"/>
      <c r="H128" s="189"/>
      <c r="I128" s="208"/>
      <c r="J128" s="176"/>
      <c r="L128" s="465"/>
      <c r="M128" s="466"/>
    </row>
    <row r="129" spans="1:24" ht="18" customHeight="1">
      <c r="A129" s="467" t="s">
        <v>139</v>
      </c>
      <c r="B129" s="468"/>
      <c r="C129" s="468"/>
      <c r="D129" s="468"/>
      <c r="E129" s="468"/>
      <c r="F129" s="468"/>
      <c r="G129" s="468"/>
      <c r="H129" s="468"/>
      <c r="I129" s="469"/>
      <c r="J129" s="176"/>
      <c r="L129" s="267"/>
      <c r="M129" s="268"/>
      <c r="N129" s="203"/>
    </row>
    <row r="130" spans="1:24" ht="18" customHeight="1">
      <c r="A130" s="180" t="s">
        <v>140</v>
      </c>
      <c r="B130" s="470" t="s">
        <v>131</v>
      </c>
      <c r="C130" s="471"/>
      <c r="D130" s="471"/>
      <c r="E130" s="471"/>
      <c r="F130" s="471"/>
      <c r="G130" s="472"/>
      <c r="H130" s="178" t="s">
        <v>56</v>
      </c>
      <c r="I130" s="190" t="s">
        <v>57</v>
      </c>
      <c r="J130" s="176"/>
      <c r="L130" s="259" t="s">
        <v>56</v>
      </c>
      <c r="M130" s="274" t="s">
        <v>57</v>
      </c>
    </row>
    <row r="131" spans="1:24" ht="18" customHeight="1">
      <c r="A131" s="182" t="s">
        <v>20</v>
      </c>
      <c r="B131" s="400" t="s">
        <v>141</v>
      </c>
      <c r="C131" s="395"/>
      <c r="D131" s="395"/>
      <c r="E131" s="395"/>
      <c r="F131" s="395"/>
      <c r="G131" s="396"/>
      <c r="H131" s="189">
        <v>0</v>
      </c>
      <c r="I131" s="208">
        <f>ROUND(H131*I47,2)</f>
        <v>0</v>
      </c>
      <c r="J131" s="176"/>
      <c r="L131" s="261"/>
      <c r="M131" s="226" t="e">
        <f>ROUND(L131*M47,2)</f>
        <v>#VALUE!</v>
      </c>
    </row>
    <row r="132" spans="1:24" ht="18" customHeight="1">
      <c r="A132" s="404" t="s">
        <v>142</v>
      </c>
      <c r="B132" s="405"/>
      <c r="C132" s="405"/>
      <c r="D132" s="405"/>
      <c r="E132" s="405"/>
      <c r="F132" s="405"/>
      <c r="G132" s="406"/>
      <c r="H132" s="188">
        <f>SUM(H131:H131)</f>
        <v>0</v>
      </c>
      <c r="I132" s="208">
        <f>ROUND(SUM(I131),2)</f>
        <v>0</v>
      </c>
      <c r="J132" s="176"/>
      <c r="L132" s="225">
        <f>SUM(L131:L131)</f>
        <v>0</v>
      </c>
      <c r="M132" s="226" t="e">
        <f>ROUND(SUM(M131),2)</f>
        <v>#VALUE!</v>
      </c>
    </row>
    <row r="133" spans="1:24" ht="18" customHeight="1">
      <c r="A133" s="473"/>
      <c r="B133" s="474"/>
      <c r="C133" s="474"/>
      <c r="D133" s="474"/>
      <c r="E133" s="474"/>
      <c r="F133" s="474"/>
      <c r="G133" s="474"/>
      <c r="H133" s="474"/>
      <c r="I133" s="475"/>
      <c r="J133" s="176"/>
      <c r="L133" s="476"/>
      <c r="M133" s="477"/>
    </row>
    <row r="134" spans="1:24" ht="18" customHeight="1">
      <c r="A134" s="412" t="s">
        <v>143</v>
      </c>
      <c r="B134" s="413"/>
      <c r="C134" s="413"/>
      <c r="D134" s="413"/>
      <c r="E134" s="413"/>
      <c r="F134" s="413"/>
      <c r="G134" s="413"/>
      <c r="H134" s="413"/>
      <c r="I134" s="414"/>
      <c r="J134" s="176"/>
      <c r="L134" s="278"/>
      <c r="M134" s="279"/>
    </row>
    <row r="135" spans="1:24" ht="18" customHeight="1">
      <c r="A135" s="182">
        <v>4</v>
      </c>
      <c r="B135" s="415" t="s">
        <v>144</v>
      </c>
      <c r="C135" s="416"/>
      <c r="D135" s="416"/>
      <c r="E135" s="416"/>
      <c r="F135" s="416"/>
      <c r="G135" s="417"/>
      <c r="H135" s="183"/>
      <c r="I135" s="205" t="s">
        <v>57</v>
      </c>
      <c r="J135" s="176"/>
      <c r="L135" s="280"/>
      <c r="M135" s="281" t="s">
        <v>57</v>
      </c>
    </row>
    <row r="136" spans="1:24" ht="18" customHeight="1">
      <c r="A136" s="182" t="s">
        <v>20</v>
      </c>
      <c r="B136" s="418" t="s">
        <v>145</v>
      </c>
      <c r="C136" s="418"/>
      <c r="D136" s="418"/>
      <c r="E136" s="418"/>
      <c r="F136" s="418"/>
      <c r="G136" s="418"/>
      <c r="H136" s="234" t="s">
        <v>63</v>
      </c>
      <c r="I136" s="224">
        <f>I127</f>
        <v>78.55</v>
      </c>
      <c r="J136" s="176"/>
      <c r="L136" s="282" t="s">
        <v>63</v>
      </c>
      <c r="M136" s="283" t="e">
        <f>M127</f>
        <v>#VALUE!</v>
      </c>
    </row>
    <row r="137" spans="1:24" ht="18" customHeight="1">
      <c r="A137" s="182" t="s">
        <v>22</v>
      </c>
      <c r="B137" s="418" t="s">
        <v>146</v>
      </c>
      <c r="C137" s="418"/>
      <c r="D137" s="418"/>
      <c r="E137" s="418"/>
      <c r="F137" s="418"/>
      <c r="G137" s="418"/>
      <c r="H137" s="234" t="s">
        <v>63</v>
      </c>
      <c r="I137" s="224">
        <f>I132</f>
        <v>0</v>
      </c>
      <c r="J137" s="176"/>
      <c r="L137" s="282" t="s">
        <v>63</v>
      </c>
      <c r="M137" s="283" t="e">
        <f>M132</f>
        <v>#VALUE!</v>
      </c>
    </row>
    <row r="138" spans="1:24" ht="18" customHeight="1">
      <c r="A138" s="419" t="s">
        <v>147</v>
      </c>
      <c r="B138" s="420"/>
      <c r="C138" s="420"/>
      <c r="D138" s="420"/>
      <c r="E138" s="420"/>
      <c r="F138" s="420"/>
      <c r="G138" s="420"/>
      <c r="H138" s="421"/>
      <c r="I138" s="215">
        <f>SUM(I136:I137)</f>
        <v>78.55</v>
      </c>
      <c r="J138" s="176"/>
      <c r="L138" s="284"/>
      <c r="M138" s="285" t="e">
        <f>SUM(M136:M137)</f>
        <v>#VALUE!</v>
      </c>
    </row>
    <row r="139" spans="1:24" ht="18" customHeight="1">
      <c r="A139" s="404"/>
      <c r="B139" s="405"/>
      <c r="C139" s="405"/>
      <c r="D139" s="405"/>
      <c r="E139" s="405"/>
      <c r="F139" s="405"/>
      <c r="G139" s="406"/>
      <c r="H139" s="188"/>
      <c r="I139" s="227"/>
      <c r="J139" s="176"/>
      <c r="L139" s="458"/>
      <c r="M139" s="459"/>
    </row>
    <row r="140" spans="1:24" ht="18" customHeight="1">
      <c r="A140" s="443" t="s">
        <v>148</v>
      </c>
      <c r="B140" s="444"/>
      <c r="C140" s="444"/>
      <c r="D140" s="444"/>
      <c r="E140" s="444"/>
      <c r="F140" s="444"/>
      <c r="G140" s="444"/>
      <c r="H140" s="444"/>
      <c r="I140" s="445"/>
      <c r="J140" s="176"/>
      <c r="L140" s="460"/>
      <c r="M140" s="461"/>
    </row>
    <row r="141" spans="1:24" ht="18" customHeight="1">
      <c r="A141" s="182">
        <v>5</v>
      </c>
      <c r="B141" s="448" t="s">
        <v>149</v>
      </c>
      <c r="C141" s="448"/>
      <c r="D141" s="448"/>
      <c r="E141" s="448"/>
      <c r="F141" s="448"/>
      <c r="G141" s="448"/>
      <c r="H141" s="183" t="s">
        <v>56</v>
      </c>
      <c r="I141" s="205" t="s">
        <v>57</v>
      </c>
      <c r="J141" s="176"/>
      <c r="L141" s="206" t="s">
        <v>56</v>
      </c>
      <c r="M141" s="207" t="s">
        <v>57</v>
      </c>
    </row>
    <row r="142" spans="1:24" ht="18" customHeight="1">
      <c r="A142" s="182" t="s">
        <v>20</v>
      </c>
      <c r="B142" s="400" t="s">
        <v>150</v>
      </c>
      <c r="C142" s="400"/>
      <c r="D142" s="400"/>
      <c r="E142" s="400"/>
      <c r="F142" s="400"/>
      <c r="G142" s="400"/>
      <c r="H142" s="346"/>
      <c r="I142" s="208">
        <f>Uniformes!D15</f>
        <v>122.21833333333301</v>
      </c>
      <c r="J142" s="176"/>
      <c r="L142" s="212"/>
      <c r="M142" s="210"/>
      <c r="P142" s="286"/>
    </row>
    <row r="143" spans="1:24" ht="18" customHeight="1">
      <c r="A143" s="182" t="s">
        <v>22</v>
      </c>
      <c r="B143" s="400" t="s">
        <v>151</v>
      </c>
      <c r="C143" s="400"/>
      <c r="D143" s="400"/>
      <c r="E143" s="400"/>
      <c r="F143" s="400"/>
      <c r="G143" s="400"/>
      <c r="H143" s="347"/>
      <c r="I143" s="208">
        <f>'Ferramentas e EPIs'!O23</f>
        <v>28.165500000000002</v>
      </c>
      <c r="J143" s="176"/>
      <c r="L143" s="287"/>
      <c r="M143" s="288"/>
      <c r="P143" s="286"/>
    </row>
    <row r="144" spans="1:24" ht="18" customHeight="1">
      <c r="A144" s="182" t="s">
        <v>25</v>
      </c>
      <c r="B144" s="400" t="s">
        <v>152</v>
      </c>
      <c r="C144" s="400"/>
      <c r="D144" s="400"/>
      <c r="E144" s="400"/>
      <c r="F144" s="400"/>
      <c r="G144" s="400"/>
      <c r="H144" s="347"/>
      <c r="I144" s="208">
        <f>Insumos!D68</f>
        <v>477.97866666666698</v>
      </c>
      <c r="J144" s="176"/>
      <c r="L144" s="287"/>
      <c r="M144" s="288"/>
      <c r="P144" s="286"/>
      <c r="Q144" s="176"/>
      <c r="R144" s="176"/>
      <c r="S144" s="176"/>
      <c r="T144" s="176"/>
      <c r="U144" s="176"/>
      <c r="V144" s="176"/>
      <c r="W144" s="176"/>
      <c r="X144" s="176"/>
    </row>
    <row r="145" spans="1:24" ht="18" customHeight="1">
      <c r="A145" s="182" t="s">
        <v>29</v>
      </c>
      <c r="B145" s="400" t="s">
        <v>69</v>
      </c>
      <c r="C145" s="400"/>
      <c r="D145" s="400"/>
      <c r="E145" s="400"/>
      <c r="F145" s="400"/>
      <c r="G145" s="400"/>
      <c r="H145" s="347"/>
      <c r="I145" s="208"/>
      <c r="J145" s="176"/>
      <c r="L145" s="287"/>
      <c r="M145" s="288"/>
      <c r="P145" s="330"/>
      <c r="Q145" s="176"/>
      <c r="R145" s="176"/>
      <c r="S145" s="176"/>
      <c r="T145" s="176"/>
      <c r="U145" s="176"/>
      <c r="V145" s="176"/>
      <c r="W145" s="176"/>
      <c r="X145" s="176"/>
    </row>
    <row r="146" spans="1:24" ht="18" customHeight="1">
      <c r="A146" s="449" t="s">
        <v>153</v>
      </c>
      <c r="B146" s="450"/>
      <c r="C146" s="450"/>
      <c r="D146" s="450"/>
      <c r="E146" s="450"/>
      <c r="F146" s="450"/>
      <c r="G146" s="450"/>
      <c r="H146" s="450"/>
      <c r="I146" s="215">
        <f>SUM(I142:I144)</f>
        <v>628.36249999999995</v>
      </c>
      <c r="J146" s="176"/>
      <c r="L146" s="289"/>
      <c r="M146" s="290">
        <f>SUM(M142:M144)</f>
        <v>0</v>
      </c>
      <c r="P146" s="330"/>
      <c r="Q146" s="176"/>
      <c r="R146" s="176"/>
      <c r="S146" s="176"/>
      <c r="T146" s="176"/>
      <c r="U146" s="176"/>
      <c r="V146" s="176"/>
      <c r="W146" s="176"/>
      <c r="X146" s="176"/>
    </row>
    <row r="147" spans="1:24" ht="18" customHeight="1">
      <c r="A147" s="404"/>
      <c r="B147" s="405"/>
      <c r="C147" s="405"/>
      <c r="D147" s="405"/>
      <c r="E147" s="405"/>
      <c r="F147" s="405"/>
      <c r="G147" s="405"/>
      <c r="H147" s="405"/>
      <c r="I147" s="411"/>
      <c r="J147" s="176"/>
      <c r="L147" s="451"/>
      <c r="M147" s="452"/>
      <c r="P147" s="330"/>
      <c r="Q147" s="176"/>
      <c r="R147" s="176"/>
      <c r="S147" s="176"/>
      <c r="T147" s="176"/>
      <c r="U147" s="176"/>
      <c r="V147" s="176"/>
      <c r="W147" s="176"/>
      <c r="X147" s="176"/>
    </row>
    <row r="148" spans="1:24" ht="18" customHeight="1">
      <c r="A148" s="453" t="s">
        <v>154</v>
      </c>
      <c r="B148" s="454"/>
      <c r="C148" s="454"/>
      <c r="D148" s="454"/>
      <c r="E148" s="454"/>
      <c r="F148" s="454"/>
      <c r="G148" s="454"/>
      <c r="H148" s="454"/>
      <c r="I148" s="455"/>
      <c r="J148" s="176"/>
      <c r="L148" s="456"/>
      <c r="M148" s="457"/>
      <c r="P148" s="330"/>
      <c r="Q148" s="176"/>
      <c r="R148" s="176"/>
      <c r="S148" s="176"/>
      <c r="T148" s="176"/>
      <c r="U148" s="176"/>
      <c r="V148" s="176"/>
      <c r="W148" s="176"/>
      <c r="X148" s="176"/>
    </row>
    <row r="149" spans="1:24" ht="18" customHeight="1">
      <c r="A149" s="404"/>
      <c r="B149" s="405"/>
      <c r="C149" s="405"/>
      <c r="D149" s="405"/>
      <c r="E149" s="405"/>
      <c r="F149" s="405"/>
      <c r="G149" s="405"/>
      <c r="H149" s="405"/>
      <c r="I149" s="411"/>
      <c r="J149" s="176"/>
      <c r="L149" s="441"/>
      <c r="M149" s="442"/>
      <c r="P149" s="330"/>
      <c r="Q149" s="176"/>
      <c r="R149" s="176"/>
      <c r="S149" s="176"/>
      <c r="T149" s="176"/>
      <c r="U149" s="176"/>
      <c r="V149" s="176"/>
      <c r="W149" s="176"/>
      <c r="X149" s="176"/>
    </row>
    <row r="150" spans="1:24" ht="18" customHeight="1">
      <c r="A150" s="443" t="s">
        <v>155</v>
      </c>
      <c r="B150" s="444"/>
      <c r="C150" s="444"/>
      <c r="D150" s="444"/>
      <c r="E150" s="444"/>
      <c r="F150" s="444"/>
      <c r="G150" s="444"/>
      <c r="H150" s="444"/>
      <c r="I150" s="445"/>
      <c r="J150" s="176"/>
      <c r="L150" s="446"/>
      <c r="M150" s="447"/>
      <c r="P150" s="330"/>
      <c r="Q150" s="176"/>
      <c r="R150" s="176"/>
      <c r="S150" s="176"/>
      <c r="T150" s="176"/>
      <c r="U150" s="176"/>
      <c r="V150" s="176"/>
      <c r="W150" s="176"/>
      <c r="X150" s="176"/>
    </row>
    <row r="151" spans="1:24" ht="18" customHeight="1">
      <c r="A151" s="182">
        <v>6</v>
      </c>
      <c r="B151" s="448" t="s">
        <v>156</v>
      </c>
      <c r="C151" s="448"/>
      <c r="D151" s="448"/>
      <c r="E151" s="448"/>
      <c r="F151" s="448"/>
      <c r="G151" s="448"/>
      <c r="H151" s="183" t="s">
        <v>56</v>
      </c>
      <c r="I151" s="205" t="s">
        <v>57</v>
      </c>
      <c r="J151" s="176"/>
      <c r="L151" s="240" t="s">
        <v>56</v>
      </c>
      <c r="M151" s="223" t="s">
        <v>57</v>
      </c>
      <c r="P151" s="330"/>
      <c r="Q151" s="176"/>
      <c r="R151" s="176"/>
      <c r="S151" s="176"/>
      <c r="T151" s="176"/>
      <c r="U151" s="176"/>
      <c r="V151" s="176"/>
      <c r="W151" s="176"/>
      <c r="X151" s="176"/>
    </row>
    <row r="152" spans="1:24" ht="18" customHeight="1">
      <c r="A152" s="182" t="s">
        <v>20</v>
      </c>
      <c r="B152" s="400" t="s">
        <v>157</v>
      </c>
      <c r="C152" s="400"/>
      <c r="D152" s="400"/>
      <c r="E152" s="400"/>
      <c r="F152" s="400"/>
      <c r="G152" s="400"/>
      <c r="H152" s="275">
        <v>0.05</v>
      </c>
      <c r="I152" s="291">
        <f>ROUND(H152*I171,2)</f>
        <v>317.55</v>
      </c>
      <c r="J152" s="176"/>
      <c r="L152" s="292">
        <v>0.05</v>
      </c>
      <c r="M152" s="226" t="e">
        <f>L152*M171</f>
        <v>#VALUE!</v>
      </c>
      <c r="P152" s="330"/>
      <c r="Q152" s="176"/>
      <c r="R152" s="176"/>
      <c r="S152" s="176"/>
      <c r="T152" s="176"/>
      <c r="U152" s="176"/>
      <c r="V152" s="176"/>
      <c r="W152" s="176"/>
      <c r="X152" s="176"/>
    </row>
    <row r="153" spans="1:24" ht="18" customHeight="1">
      <c r="A153" s="182" t="s">
        <v>22</v>
      </c>
      <c r="B153" s="400" t="s">
        <v>158</v>
      </c>
      <c r="C153" s="400"/>
      <c r="D153" s="400"/>
      <c r="E153" s="400"/>
      <c r="F153" s="400"/>
      <c r="G153" s="400"/>
      <c r="H153" s="185">
        <v>0.1</v>
      </c>
      <c r="I153" s="291">
        <f>ROUND(H153*(I152+I171),2)</f>
        <v>666.85</v>
      </c>
      <c r="J153" s="176"/>
      <c r="L153" s="214">
        <v>0.1</v>
      </c>
      <c r="M153" s="226" t="e">
        <f>L153*(M152+M171)</f>
        <v>#VALUE!</v>
      </c>
      <c r="P153" s="330"/>
      <c r="Q153" s="176"/>
      <c r="R153" s="176"/>
      <c r="S153" s="176"/>
      <c r="T153" s="176"/>
      <c r="U153" s="176"/>
      <c r="V153" s="176"/>
      <c r="W153" s="176"/>
      <c r="X153" s="176"/>
    </row>
    <row r="154" spans="1:24" ht="18" customHeight="1">
      <c r="A154" s="182" t="s">
        <v>25</v>
      </c>
      <c r="B154" s="448" t="s">
        <v>159</v>
      </c>
      <c r="C154" s="448"/>
      <c r="D154" s="448"/>
      <c r="E154" s="448"/>
      <c r="F154" s="448"/>
      <c r="G154" s="448"/>
      <c r="H154" s="185"/>
      <c r="I154" s="293"/>
      <c r="J154" s="176"/>
      <c r="L154" s="214"/>
      <c r="M154" s="226"/>
      <c r="P154" s="330"/>
      <c r="Q154" s="176"/>
      <c r="R154" s="176"/>
      <c r="S154" s="176"/>
      <c r="T154" s="176"/>
      <c r="U154" s="176"/>
      <c r="V154" s="176"/>
      <c r="W154" s="176"/>
      <c r="X154" s="176"/>
    </row>
    <row r="155" spans="1:24" ht="14.25">
      <c r="A155" s="182" t="s">
        <v>160</v>
      </c>
      <c r="B155" s="400" t="s">
        <v>161</v>
      </c>
      <c r="C155" s="400"/>
      <c r="D155" s="400"/>
      <c r="E155" s="400"/>
      <c r="F155" s="400"/>
      <c r="G155" s="400"/>
      <c r="H155" s="185">
        <v>1.6500000000000001E-2</v>
      </c>
      <c r="I155" s="291">
        <f>ROUND(H155*I173,2)</f>
        <v>141.15</v>
      </c>
      <c r="J155" s="176"/>
      <c r="L155" s="185">
        <v>1.6500000000000001E-2</v>
      </c>
      <c r="M155" s="294" t="e">
        <f>ROUND(L155*M173,2)</f>
        <v>#VALUE!</v>
      </c>
      <c r="P155" s="330"/>
      <c r="Q155" s="176"/>
      <c r="R155" s="176"/>
      <c r="S155" s="176"/>
      <c r="T155" s="176"/>
      <c r="U155" s="176"/>
      <c r="V155" s="176"/>
      <c r="W155" s="176"/>
      <c r="X155" s="176"/>
    </row>
    <row r="156" spans="1:24" ht="18" customHeight="1">
      <c r="A156" s="182" t="s">
        <v>162</v>
      </c>
      <c r="B156" s="400" t="s">
        <v>163</v>
      </c>
      <c r="C156" s="400"/>
      <c r="D156" s="400"/>
      <c r="E156" s="400"/>
      <c r="F156" s="400"/>
      <c r="G156" s="400"/>
      <c r="H156" s="185">
        <v>7.5999999999999998E-2</v>
      </c>
      <c r="I156" s="291">
        <f>ROUND(H156*I173,2)</f>
        <v>650.13</v>
      </c>
      <c r="J156" s="176"/>
      <c r="L156" s="185">
        <v>7.5999999999999998E-2</v>
      </c>
      <c r="M156" s="294" t="e">
        <f>ROUND(L156*M173,2)</f>
        <v>#VALUE!</v>
      </c>
      <c r="P156" s="330"/>
      <c r="Q156" s="176"/>
      <c r="R156" s="176"/>
      <c r="S156" s="176"/>
      <c r="T156" s="176"/>
      <c r="U156" s="176"/>
      <c r="V156" s="176"/>
      <c r="W156" s="176"/>
      <c r="X156" s="176"/>
    </row>
    <row r="157" spans="1:24" ht="18" customHeight="1">
      <c r="A157" s="182" t="s">
        <v>164</v>
      </c>
      <c r="B157" s="400" t="s">
        <v>165</v>
      </c>
      <c r="C157" s="400"/>
      <c r="D157" s="400"/>
      <c r="E157" s="400"/>
      <c r="F157" s="400"/>
      <c r="G157" s="400"/>
      <c r="H157" s="185">
        <v>0.05</v>
      </c>
      <c r="I157" s="291">
        <f>ROUND(H157*I173,2)</f>
        <v>427.72</v>
      </c>
      <c r="J157" s="176"/>
      <c r="L157" s="214">
        <v>0.05</v>
      </c>
      <c r="M157" s="294" t="e">
        <f>ROUND(L157*M173,2)</f>
        <v>#VALUE!</v>
      </c>
      <c r="P157" s="330"/>
      <c r="Q157" s="176"/>
      <c r="R157" s="176"/>
      <c r="S157" s="176"/>
      <c r="T157" s="176"/>
      <c r="U157" s="176"/>
      <c r="V157" s="176"/>
      <c r="W157" s="176"/>
      <c r="X157" s="176"/>
    </row>
    <row r="158" spans="1:24" ht="18" customHeight="1">
      <c r="A158" s="182" t="s">
        <v>166</v>
      </c>
      <c r="B158" s="394" t="s">
        <v>167</v>
      </c>
      <c r="C158" s="395"/>
      <c r="D158" s="395"/>
      <c r="E158" s="395"/>
      <c r="F158" s="395"/>
      <c r="G158" s="396"/>
      <c r="H158" s="185">
        <v>0</v>
      </c>
      <c r="I158" s="291">
        <f>ROUND(H158*I173,2)</f>
        <v>0</v>
      </c>
      <c r="J158" s="176"/>
      <c r="L158" s="214">
        <v>0</v>
      </c>
      <c r="M158" s="294" t="e">
        <f>ROUND(L158*M173,2)</f>
        <v>#VALUE!</v>
      </c>
      <c r="P158" s="330"/>
      <c r="Q158" s="176"/>
      <c r="R158" s="176"/>
      <c r="S158" s="176"/>
      <c r="T158" s="176"/>
      <c r="U158" s="176"/>
      <c r="V158" s="176"/>
      <c r="W158" s="176"/>
      <c r="X158" s="176"/>
    </row>
    <row r="159" spans="1:24" ht="18" customHeight="1">
      <c r="A159" s="419" t="s">
        <v>168</v>
      </c>
      <c r="B159" s="420"/>
      <c r="C159" s="420"/>
      <c r="D159" s="420"/>
      <c r="E159" s="420"/>
      <c r="F159" s="420"/>
      <c r="G159" s="421"/>
      <c r="H159" s="276">
        <f>SUM(H152:H158)</f>
        <v>0.29250000000000004</v>
      </c>
      <c r="I159" s="215">
        <f>SUM(I152:I157)</f>
        <v>2203.4000000000005</v>
      </c>
      <c r="J159" s="176"/>
      <c r="L159" s="295">
        <f>SUM(L152:L158)</f>
        <v>0.29250000000000004</v>
      </c>
      <c r="M159" s="296" t="e">
        <f>SUM(M152:M157)</f>
        <v>#VALUE!</v>
      </c>
      <c r="P159" s="330"/>
      <c r="Q159" s="176"/>
      <c r="R159" s="176"/>
      <c r="S159" s="176"/>
      <c r="T159" s="176"/>
      <c r="U159" s="176"/>
      <c r="V159" s="176"/>
      <c r="W159" s="176"/>
      <c r="X159" s="176"/>
    </row>
    <row r="160" spans="1:24" ht="18" customHeight="1">
      <c r="A160" s="431"/>
      <c r="B160" s="432"/>
      <c r="C160" s="432"/>
      <c r="D160" s="432"/>
      <c r="E160" s="432"/>
      <c r="F160" s="432"/>
      <c r="G160" s="432"/>
      <c r="H160" s="432"/>
      <c r="I160" s="433"/>
      <c r="J160" s="176"/>
      <c r="L160" s="434"/>
      <c r="M160" s="435"/>
      <c r="P160" s="330"/>
      <c r="Q160" s="176"/>
      <c r="R160" s="176"/>
      <c r="S160" s="176"/>
      <c r="T160" s="176"/>
      <c r="U160" s="176"/>
      <c r="V160" s="176"/>
      <c r="W160" s="176"/>
      <c r="X160" s="176"/>
    </row>
    <row r="161" spans="1:24" ht="18" customHeight="1">
      <c r="A161" s="436" t="s">
        <v>169</v>
      </c>
      <c r="B161" s="437"/>
      <c r="C161" s="437"/>
      <c r="D161" s="437"/>
      <c r="E161" s="437"/>
      <c r="F161" s="437"/>
      <c r="G161" s="437"/>
      <c r="H161" s="437"/>
      <c r="I161" s="438"/>
      <c r="J161" s="176"/>
      <c r="L161" s="439"/>
      <c r="M161" s="440"/>
      <c r="P161" s="330"/>
      <c r="Q161" s="176"/>
      <c r="R161" s="176"/>
      <c r="S161" s="176"/>
      <c r="T161" s="176"/>
      <c r="U161" s="176"/>
      <c r="V161" s="176"/>
      <c r="W161" s="176"/>
      <c r="X161" s="176"/>
    </row>
    <row r="162" spans="1:24" ht="18" customHeight="1">
      <c r="A162" s="436" t="s">
        <v>170</v>
      </c>
      <c r="B162" s="437"/>
      <c r="C162" s="437"/>
      <c r="D162" s="437"/>
      <c r="E162" s="437"/>
      <c r="F162" s="437"/>
      <c r="G162" s="437"/>
      <c r="H162" s="437"/>
      <c r="I162" s="438"/>
      <c r="J162" s="176"/>
      <c r="L162" s="439"/>
      <c r="M162" s="440"/>
      <c r="P162" s="330"/>
      <c r="Q162" s="176"/>
      <c r="R162" s="176"/>
      <c r="S162" s="176"/>
      <c r="T162" s="176"/>
      <c r="U162" s="176"/>
      <c r="V162" s="176"/>
      <c r="W162" s="176"/>
      <c r="X162" s="176"/>
    </row>
    <row r="163" spans="1:24" ht="18" customHeight="1">
      <c r="A163" s="408"/>
      <c r="B163" s="409"/>
      <c r="C163" s="409"/>
      <c r="D163" s="409"/>
      <c r="E163" s="409"/>
      <c r="F163" s="409"/>
      <c r="G163" s="409"/>
      <c r="H163" s="409"/>
      <c r="I163" s="410"/>
      <c r="J163" s="176"/>
      <c r="L163" s="422"/>
      <c r="M163" s="423"/>
      <c r="P163" s="330"/>
      <c r="Q163" s="176"/>
      <c r="R163" s="176"/>
      <c r="S163" s="176"/>
      <c r="T163" s="176"/>
      <c r="U163" s="176"/>
      <c r="V163" s="176"/>
      <c r="W163" s="176"/>
      <c r="X163" s="176"/>
    </row>
    <row r="164" spans="1:24" ht="18" customHeight="1">
      <c r="A164" s="424" t="s">
        <v>171</v>
      </c>
      <c r="B164" s="425"/>
      <c r="C164" s="425"/>
      <c r="D164" s="425"/>
      <c r="E164" s="425"/>
      <c r="F164" s="425"/>
      <c r="G164" s="425"/>
      <c r="H164" s="425"/>
      <c r="I164" s="426"/>
      <c r="J164" s="176"/>
      <c r="L164" s="427"/>
      <c r="M164" s="428"/>
      <c r="P164" s="330"/>
      <c r="Q164" s="176"/>
      <c r="R164" s="176"/>
      <c r="S164" s="176"/>
      <c r="T164" s="176"/>
      <c r="U164" s="176"/>
      <c r="V164" s="176"/>
      <c r="W164" s="176"/>
      <c r="X164" s="176"/>
    </row>
    <row r="165" spans="1:24" ht="18" customHeight="1">
      <c r="A165" s="429" t="s">
        <v>172</v>
      </c>
      <c r="B165" s="430"/>
      <c r="C165" s="430"/>
      <c r="D165" s="430"/>
      <c r="E165" s="430"/>
      <c r="F165" s="430"/>
      <c r="G165" s="430"/>
      <c r="H165" s="430"/>
      <c r="I165" s="205" t="s">
        <v>57</v>
      </c>
      <c r="J165" s="176"/>
      <c r="L165" s="297"/>
      <c r="M165" s="207" t="s">
        <v>57</v>
      </c>
      <c r="P165" s="330"/>
      <c r="Q165" s="176"/>
      <c r="R165" s="176"/>
      <c r="S165" s="176"/>
      <c r="T165" s="176"/>
      <c r="U165" s="176"/>
      <c r="V165" s="176"/>
      <c r="W165" s="176"/>
      <c r="X165" s="176"/>
    </row>
    <row r="166" spans="1:24" ht="18" customHeight="1">
      <c r="A166" s="179" t="s">
        <v>20</v>
      </c>
      <c r="B166" s="394" t="str">
        <f>A38</f>
        <v>MÓDULO 1 - COMPOSIÇÃO DA REMUNERAÇÃO</v>
      </c>
      <c r="C166" s="395"/>
      <c r="D166" s="395"/>
      <c r="E166" s="395"/>
      <c r="F166" s="395"/>
      <c r="G166" s="395"/>
      <c r="H166" s="396"/>
      <c r="I166" s="208">
        <f>I47</f>
        <v>2574.37</v>
      </c>
      <c r="J166" s="176"/>
      <c r="L166" s="298"/>
      <c r="M166" s="283" t="e">
        <f>M47</f>
        <v>#VALUE!</v>
      </c>
      <c r="P166" s="330"/>
      <c r="Q166" s="176"/>
      <c r="R166" s="176"/>
      <c r="S166" s="176"/>
      <c r="T166" s="176"/>
      <c r="U166" s="176"/>
      <c r="V166" s="176"/>
      <c r="W166" s="176"/>
      <c r="X166" s="176"/>
    </row>
    <row r="167" spans="1:24" ht="18" customHeight="1">
      <c r="A167" s="179" t="s">
        <v>22</v>
      </c>
      <c r="B167" s="394" t="str">
        <f>A51</f>
        <v>MÓDULO 2 – ENCARGOS E BENEFÍCIOS ANUAIS, MENSAIS E DIÁRIOS</v>
      </c>
      <c r="C167" s="395"/>
      <c r="D167" s="395"/>
      <c r="E167" s="395"/>
      <c r="F167" s="395"/>
      <c r="G167" s="395"/>
      <c r="H167" s="396"/>
      <c r="I167" s="208">
        <f>I101</f>
        <v>2899.98</v>
      </c>
      <c r="J167" s="176"/>
      <c r="L167" s="299"/>
      <c r="M167" s="283" t="e">
        <f>M101</f>
        <v>#VALUE!</v>
      </c>
      <c r="P167" s="330"/>
      <c r="Q167" s="176"/>
      <c r="R167" s="176"/>
      <c r="S167" s="176"/>
      <c r="T167" s="176"/>
      <c r="U167" s="176"/>
      <c r="V167" s="176"/>
      <c r="W167" s="176"/>
      <c r="X167" s="176"/>
    </row>
    <row r="168" spans="1:24" ht="18" customHeight="1">
      <c r="A168" s="179" t="s">
        <v>25</v>
      </c>
      <c r="B168" s="394" t="str">
        <f>A103</f>
        <v>MÓDULO 3 – PROVISÃO  PARA RESCISÃO</v>
      </c>
      <c r="C168" s="395"/>
      <c r="D168" s="395"/>
      <c r="E168" s="395"/>
      <c r="F168" s="395"/>
      <c r="G168" s="395"/>
      <c r="H168" s="396"/>
      <c r="I168" s="208">
        <f>I111</f>
        <v>169.64999999999998</v>
      </c>
      <c r="J168" s="176"/>
      <c r="L168" s="299"/>
      <c r="M168" s="283" t="e">
        <f>M111</f>
        <v>#VALUE!</v>
      </c>
      <c r="P168" s="330"/>
      <c r="Q168" s="176"/>
      <c r="R168" s="176"/>
      <c r="S168" s="176"/>
      <c r="T168" s="176"/>
      <c r="U168" s="176"/>
      <c r="V168" s="176"/>
      <c r="W168" s="176"/>
      <c r="X168" s="176"/>
    </row>
    <row r="169" spans="1:24" ht="18" customHeight="1">
      <c r="A169" s="179" t="s">
        <v>29</v>
      </c>
      <c r="B169" s="394" t="str">
        <f>A113</f>
        <v>MÓDULO 4 – CUSTO DE REPOSIÇÃO DO PROFISSIONAL AUSENTE</v>
      </c>
      <c r="C169" s="395"/>
      <c r="D169" s="395"/>
      <c r="E169" s="395"/>
      <c r="F169" s="395"/>
      <c r="G169" s="395"/>
      <c r="H169" s="396"/>
      <c r="I169" s="208">
        <f>I138</f>
        <v>78.55</v>
      </c>
      <c r="J169" s="176"/>
      <c r="L169" s="299"/>
      <c r="M169" s="283" t="e">
        <f>M138</f>
        <v>#VALUE!</v>
      </c>
      <c r="P169" s="330"/>
      <c r="Q169" s="176"/>
      <c r="R169" s="176"/>
      <c r="S169" s="176"/>
      <c r="T169" s="176"/>
      <c r="U169" s="176"/>
      <c r="V169" s="176"/>
      <c r="W169" s="176"/>
      <c r="X169" s="176"/>
    </row>
    <row r="170" spans="1:24" ht="18" customHeight="1">
      <c r="A170" s="179" t="s">
        <v>64</v>
      </c>
      <c r="B170" s="394" t="str">
        <f>A140</f>
        <v>MÓDULO 5 - INSUMOS DIVERSOS</v>
      </c>
      <c r="C170" s="395"/>
      <c r="D170" s="395"/>
      <c r="E170" s="395"/>
      <c r="F170" s="395"/>
      <c r="G170" s="395"/>
      <c r="H170" s="396"/>
      <c r="I170" s="208">
        <f>I146</f>
        <v>628.36249999999995</v>
      </c>
      <c r="J170" s="176"/>
      <c r="L170" s="299"/>
      <c r="M170" s="283">
        <f>M146</f>
        <v>0</v>
      </c>
      <c r="P170" s="330"/>
      <c r="Q170" s="176"/>
      <c r="R170" s="176"/>
      <c r="S170" s="176"/>
      <c r="T170" s="176"/>
      <c r="U170" s="176"/>
      <c r="V170" s="176"/>
      <c r="W170" s="176"/>
      <c r="X170" s="176"/>
    </row>
    <row r="171" spans="1:24" ht="18" customHeight="1">
      <c r="A171" s="182"/>
      <c r="B171" s="397" t="s">
        <v>173</v>
      </c>
      <c r="C171" s="398"/>
      <c r="D171" s="398"/>
      <c r="E171" s="398"/>
      <c r="F171" s="398"/>
      <c r="G171" s="398"/>
      <c r="H171" s="399"/>
      <c r="I171" s="227">
        <f>SUM(I166:I170)</f>
        <v>6350.9125000000004</v>
      </c>
      <c r="J171" s="176"/>
      <c r="L171" s="300"/>
      <c r="M171" s="301" t="e">
        <f>SUM(M166:M170)</f>
        <v>#VALUE!</v>
      </c>
      <c r="P171" s="330"/>
      <c r="Q171" s="176"/>
      <c r="R171" s="176"/>
      <c r="S171" s="176"/>
      <c r="T171" s="176"/>
      <c r="U171" s="176"/>
      <c r="V171" s="176"/>
      <c r="W171" s="176"/>
      <c r="X171" s="176"/>
    </row>
    <row r="172" spans="1:24" ht="18" customHeight="1">
      <c r="A172" s="179" t="s">
        <v>66</v>
      </c>
      <c r="B172" s="400" t="str">
        <f>A150</f>
        <v>MÓDULO 6 – CUSTOS INDIRETOS, TRIBUTOS E LUCRO</v>
      </c>
      <c r="C172" s="400"/>
      <c r="D172" s="400"/>
      <c r="E172" s="400"/>
      <c r="F172" s="400"/>
      <c r="G172" s="400"/>
      <c r="H172" s="400"/>
      <c r="I172" s="208">
        <f>I159</f>
        <v>2203.4000000000005</v>
      </c>
      <c r="J172" s="176"/>
      <c r="L172" s="302"/>
      <c r="M172" s="226" t="e">
        <f>M159</f>
        <v>#VALUE!</v>
      </c>
      <c r="P172" s="330"/>
      <c r="Q172" s="176"/>
      <c r="R172" s="176"/>
      <c r="S172" s="176"/>
      <c r="T172" s="176"/>
      <c r="U172" s="176"/>
      <c r="V172" s="176"/>
      <c r="W172" s="176"/>
      <c r="X172" s="176"/>
    </row>
    <row r="173" spans="1:24" ht="18" customHeight="1">
      <c r="A173" s="401" t="s">
        <v>174</v>
      </c>
      <c r="B173" s="402"/>
      <c r="C173" s="402"/>
      <c r="D173" s="402"/>
      <c r="E173" s="402"/>
      <c r="F173" s="402"/>
      <c r="G173" s="402"/>
      <c r="H173" s="402"/>
      <c r="I173" s="303">
        <f>ROUND((I171+I152+I153)/(1-SUM(H155:H157)),2)</f>
        <v>8554.2999999999993</v>
      </c>
      <c r="J173" s="176"/>
      <c r="L173" s="304"/>
      <c r="M173" s="305" t="e">
        <f>(M171+M152+M153)/(1-SUM(L155:L157))</f>
        <v>#VALUE!</v>
      </c>
      <c r="P173" s="330"/>
      <c r="Q173" s="176"/>
      <c r="R173" s="176"/>
      <c r="S173" s="176"/>
      <c r="T173" s="176"/>
      <c r="U173" s="176"/>
      <c r="V173" s="176"/>
      <c r="W173" s="176"/>
      <c r="X173" s="176"/>
    </row>
    <row r="174" spans="1:24" ht="18" customHeight="1">
      <c r="A174" s="177"/>
      <c r="B174" s="177"/>
      <c r="C174" s="177"/>
      <c r="D174" s="177"/>
      <c r="E174" s="177"/>
      <c r="F174" s="177"/>
      <c r="G174" s="177"/>
      <c r="H174" s="177"/>
      <c r="I174" s="306"/>
      <c r="J174" s="176"/>
      <c r="L174" s="177"/>
      <c r="M174" s="306"/>
      <c r="P174" s="330"/>
      <c r="Q174" s="176"/>
      <c r="R174" s="176"/>
      <c r="S174" s="176"/>
      <c r="T174" s="176"/>
      <c r="U174" s="176"/>
      <c r="V174" s="176"/>
      <c r="W174" s="176"/>
      <c r="X174" s="176"/>
    </row>
    <row r="175" spans="1:24" ht="18" customHeight="1">
      <c r="A175" s="277"/>
      <c r="B175" s="277"/>
      <c r="C175" s="277"/>
      <c r="D175" s="277"/>
      <c r="E175" s="277"/>
      <c r="F175" s="277"/>
      <c r="G175" s="277"/>
      <c r="H175" s="277"/>
      <c r="I175" s="277"/>
      <c r="J175" s="176"/>
      <c r="L175" s="277"/>
      <c r="M175" s="277"/>
      <c r="P175" s="330"/>
      <c r="Q175" s="176"/>
      <c r="R175" s="176"/>
      <c r="S175" s="176"/>
      <c r="T175" s="176"/>
      <c r="U175" s="176"/>
      <c r="V175" s="176"/>
      <c r="W175" s="176"/>
      <c r="X175" s="176"/>
    </row>
    <row r="176" spans="1:24" ht="18" customHeight="1">
      <c r="A176"/>
      <c r="B176"/>
      <c r="C176"/>
      <c r="D176"/>
      <c r="E176"/>
      <c r="F176"/>
      <c r="G176"/>
      <c r="H176"/>
      <c r="I176"/>
      <c r="J176" s="176"/>
      <c r="L176"/>
      <c r="M176"/>
      <c r="P176" s="330"/>
      <c r="Q176" s="176"/>
      <c r="R176" s="176"/>
      <c r="S176" s="176"/>
      <c r="T176" s="176"/>
      <c r="U176" s="176"/>
      <c r="V176" s="176"/>
      <c r="W176" s="176"/>
      <c r="X176" s="176"/>
    </row>
    <row r="177" spans="1:24" ht="18" customHeight="1">
      <c r="A177" s="403" t="s">
        <v>175</v>
      </c>
      <c r="B177" s="403"/>
      <c r="C177" s="403"/>
      <c r="D177" s="403"/>
      <c r="E177" s="403"/>
      <c r="F177" s="403"/>
      <c r="G177" s="403"/>
      <c r="H177" s="403"/>
      <c r="I177" s="403"/>
      <c r="J177" s="176"/>
      <c r="L177" s="43"/>
      <c r="M177" s="43"/>
      <c r="P177" s="330"/>
      <c r="Q177" s="176"/>
      <c r="R177" s="176"/>
      <c r="S177" s="176"/>
      <c r="T177" s="176"/>
      <c r="U177" s="176"/>
      <c r="V177" s="176"/>
      <c r="W177" s="176"/>
      <c r="X177" s="176"/>
    </row>
  </sheetData>
  <mergeCells count="254">
    <mergeCell ref="A1:I1"/>
    <mergeCell ref="A2:I2"/>
    <mergeCell ref="L2:M2"/>
    <mergeCell ref="A3:I3"/>
    <mergeCell ref="L3:M3"/>
    <mergeCell ref="A4:F4"/>
    <mergeCell ref="G4:I4"/>
    <mergeCell ref="L4:M4"/>
    <mergeCell ref="A5:F5"/>
    <mergeCell ref="G5:I5"/>
    <mergeCell ref="L5:M5"/>
    <mergeCell ref="A6:I6"/>
    <mergeCell ref="L6:M6"/>
    <mergeCell ref="A7:F7"/>
    <mergeCell ref="G7:I7"/>
    <mergeCell ref="L7:M7"/>
    <mergeCell ref="A8:I8"/>
    <mergeCell ref="L8:M8"/>
    <mergeCell ref="A9:I9"/>
    <mergeCell ref="L9:M9"/>
    <mergeCell ref="B10:H10"/>
    <mergeCell ref="L10:M10"/>
    <mergeCell ref="B11:H11"/>
    <mergeCell ref="L11:M11"/>
    <mergeCell ref="B12:H12"/>
    <mergeCell ref="L12:M12"/>
    <mergeCell ref="B13:H13"/>
    <mergeCell ref="L13:M13"/>
    <mergeCell ref="A14:I14"/>
    <mergeCell ref="L14:M14"/>
    <mergeCell ref="A15:I15"/>
    <mergeCell ref="L15:M15"/>
    <mergeCell ref="A16:B16"/>
    <mergeCell ref="C16:D16"/>
    <mergeCell ref="E16:F16"/>
    <mergeCell ref="G16:I16"/>
    <mergeCell ref="A17:B17"/>
    <mergeCell ref="C17:D17"/>
    <mergeCell ref="E17:F17"/>
    <mergeCell ref="G17:I17"/>
    <mergeCell ref="A18:I18"/>
    <mergeCell ref="L18:M18"/>
    <mergeCell ref="A19:I19"/>
    <mergeCell ref="L19:M19"/>
    <mergeCell ref="A20:I20"/>
    <mergeCell ref="L20:M20"/>
    <mergeCell ref="A21:I21"/>
    <mergeCell ref="L21:M21"/>
    <mergeCell ref="A22:I22"/>
    <mergeCell ref="L22:M22"/>
    <mergeCell ref="A23:I23"/>
    <mergeCell ref="L23:M23"/>
    <mergeCell ref="A24:I24"/>
    <mergeCell ref="L24:M24"/>
    <mergeCell ref="A25:I25"/>
    <mergeCell ref="L25:M25"/>
    <mergeCell ref="A26:I26"/>
    <mergeCell ref="L26:M26"/>
    <mergeCell ref="B27:H27"/>
    <mergeCell ref="L27:M27"/>
    <mergeCell ref="B28:H28"/>
    <mergeCell ref="L28:M28"/>
    <mergeCell ref="B29:H29"/>
    <mergeCell ref="L29:M29"/>
    <mergeCell ref="B30:H30"/>
    <mergeCell ref="L30:M30"/>
    <mergeCell ref="B31:H31"/>
    <mergeCell ref="L31:M31"/>
    <mergeCell ref="B32:H32"/>
    <mergeCell ref="L32:M32"/>
    <mergeCell ref="B33:H33"/>
    <mergeCell ref="L33:M33"/>
    <mergeCell ref="A34:I34"/>
    <mergeCell ref="L34:M34"/>
    <mergeCell ref="A35:I35"/>
    <mergeCell ref="L35:M35"/>
    <mergeCell ref="A36:I36"/>
    <mergeCell ref="L36:M36"/>
    <mergeCell ref="A37:I37"/>
    <mergeCell ref="L37:M37"/>
    <mergeCell ref="A38:I38"/>
    <mergeCell ref="L38:M38"/>
    <mergeCell ref="B39:G39"/>
    <mergeCell ref="B40:G40"/>
    <mergeCell ref="B41:G41"/>
    <mergeCell ref="B42:G42"/>
    <mergeCell ref="B43:G43"/>
    <mergeCell ref="B44:G44"/>
    <mergeCell ref="B45:G45"/>
    <mergeCell ref="B46:G46"/>
    <mergeCell ref="A47:H47"/>
    <mergeCell ref="A48:I48"/>
    <mergeCell ref="L48:M48"/>
    <mergeCell ref="A49:I49"/>
    <mergeCell ref="L49:M49"/>
    <mergeCell ref="A50:I50"/>
    <mergeCell ref="L50:M50"/>
    <mergeCell ref="A51:I51"/>
    <mergeCell ref="L51:M51"/>
    <mergeCell ref="A52:I52"/>
    <mergeCell ref="L52:M52"/>
    <mergeCell ref="A53:I53"/>
    <mergeCell ref="L53:M53"/>
    <mergeCell ref="B54:G54"/>
    <mergeCell ref="B55:G55"/>
    <mergeCell ref="B56:G56"/>
    <mergeCell ref="A57:G57"/>
    <mergeCell ref="B58:G58"/>
    <mergeCell ref="A59:G59"/>
    <mergeCell ref="A60:I60"/>
    <mergeCell ref="L60:M60"/>
    <mergeCell ref="A61:I61"/>
    <mergeCell ref="L61:M61"/>
    <mergeCell ref="A62:I62"/>
    <mergeCell ref="L62:M62"/>
    <mergeCell ref="A63:I63"/>
    <mergeCell ref="L63:M63"/>
    <mergeCell ref="A64:I64"/>
    <mergeCell ref="L64:M64"/>
    <mergeCell ref="A65:I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A75:G75"/>
    <mergeCell ref="A76:I76"/>
    <mergeCell ref="L76:M76"/>
    <mergeCell ref="A77:I77"/>
    <mergeCell ref="L77:M77"/>
    <mergeCell ref="A78:I78"/>
    <mergeCell ref="L78:M78"/>
    <mergeCell ref="A79:I79"/>
    <mergeCell ref="L79:M79"/>
    <mergeCell ref="A80:I80"/>
    <mergeCell ref="L80:M80"/>
    <mergeCell ref="A81:I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A91:H91"/>
    <mergeCell ref="A92:I92"/>
    <mergeCell ref="A93:I93"/>
    <mergeCell ref="L93:M93"/>
    <mergeCell ref="A94:I94"/>
    <mergeCell ref="L94:M94"/>
    <mergeCell ref="A95:I95"/>
    <mergeCell ref="L95:M95"/>
    <mergeCell ref="A96:I96"/>
    <mergeCell ref="B97:G97"/>
    <mergeCell ref="B98:G98"/>
    <mergeCell ref="B99:G99"/>
    <mergeCell ref="B100:G100"/>
    <mergeCell ref="A101:H101"/>
    <mergeCell ref="A102:I102"/>
    <mergeCell ref="L102:M102"/>
    <mergeCell ref="A103:I103"/>
    <mergeCell ref="B104:G104"/>
    <mergeCell ref="B105:G105"/>
    <mergeCell ref="B106:G106"/>
    <mergeCell ref="B107:G107"/>
    <mergeCell ref="B108:G108"/>
    <mergeCell ref="B109:G109"/>
    <mergeCell ref="B110:G110"/>
    <mergeCell ref="A111:G111"/>
    <mergeCell ref="A112:I112"/>
    <mergeCell ref="A113:I113"/>
    <mergeCell ref="A114:I114"/>
    <mergeCell ref="L114:M114"/>
    <mergeCell ref="A115:I115"/>
    <mergeCell ref="L115:M115"/>
    <mergeCell ref="A116:I116"/>
    <mergeCell ref="L116:M116"/>
    <mergeCell ref="A117:I117"/>
    <mergeCell ref="B118:G118"/>
    <mergeCell ref="B119:G119"/>
    <mergeCell ref="B120:G120"/>
    <mergeCell ref="B121:G121"/>
    <mergeCell ref="B122:G122"/>
    <mergeCell ref="B123:G123"/>
    <mergeCell ref="L139:M139"/>
    <mergeCell ref="A140:I140"/>
    <mergeCell ref="L140:M140"/>
    <mergeCell ref="B124:G124"/>
    <mergeCell ref="A128:G128"/>
    <mergeCell ref="L128:M128"/>
    <mergeCell ref="A129:I129"/>
    <mergeCell ref="B130:G130"/>
    <mergeCell ref="B131:G131"/>
    <mergeCell ref="A132:G132"/>
    <mergeCell ref="A133:I133"/>
    <mergeCell ref="L133:M133"/>
    <mergeCell ref="L149:M149"/>
    <mergeCell ref="A150:I150"/>
    <mergeCell ref="L150:M150"/>
    <mergeCell ref="B151:G151"/>
    <mergeCell ref="B152:G152"/>
    <mergeCell ref="B153:G153"/>
    <mergeCell ref="B154:G154"/>
    <mergeCell ref="B155:G155"/>
    <mergeCell ref="B141:G141"/>
    <mergeCell ref="B142:G142"/>
    <mergeCell ref="B143:G143"/>
    <mergeCell ref="B144:G144"/>
    <mergeCell ref="B145:G145"/>
    <mergeCell ref="A146:H146"/>
    <mergeCell ref="A147:I147"/>
    <mergeCell ref="L147:M147"/>
    <mergeCell ref="A148:I148"/>
    <mergeCell ref="L148:M148"/>
    <mergeCell ref="L163:M163"/>
    <mergeCell ref="A164:I164"/>
    <mergeCell ref="L164:M164"/>
    <mergeCell ref="A165:H165"/>
    <mergeCell ref="B166:H166"/>
    <mergeCell ref="B167:H167"/>
    <mergeCell ref="B168:H168"/>
    <mergeCell ref="B169:H169"/>
    <mergeCell ref="B156:G156"/>
    <mergeCell ref="B157:G157"/>
    <mergeCell ref="B158:G158"/>
    <mergeCell ref="A159:G159"/>
    <mergeCell ref="A160:I160"/>
    <mergeCell ref="L160:M160"/>
    <mergeCell ref="A161:I161"/>
    <mergeCell ref="L161:M161"/>
    <mergeCell ref="A162:I162"/>
    <mergeCell ref="L162:M162"/>
    <mergeCell ref="B170:H170"/>
    <mergeCell ref="B171:H171"/>
    <mergeCell ref="B172:H172"/>
    <mergeCell ref="A173:H173"/>
    <mergeCell ref="A177:I177"/>
    <mergeCell ref="A125:G125"/>
    <mergeCell ref="B126:G126"/>
    <mergeCell ref="A127:H127"/>
    <mergeCell ref="A163:I163"/>
    <mergeCell ref="A149:I149"/>
    <mergeCell ref="A134:I134"/>
    <mergeCell ref="B135:G135"/>
    <mergeCell ref="B136:G136"/>
    <mergeCell ref="B137:G137"/>
    <mergeCell ref="A138:H138"/>
    <mergeCell ref="A139:G139"/>
  </mergeCells>
  <printOptions horizontalCentered="1"/>
  <pageMargins left="0.511811023622047" right="0.511811023622047" top="0.78740157480314998" bottom="0.78740157480314998" header="0.118110236220472" footer="0.118110236220472"/>
  <pageSetup paperSize="9" scale="45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P176"/>
  <sheetViews>
    <sheetView view="pageBreakPreview" topLeftCell="A116" zoomScale="85" zoomScaleNormal="80" workbookViewId="0">
      <selection activeCell="A18" sqref="A18:I18"/>
    </sheetView>
  </sheetViews>
  <sheetFormatPr defaultColWidth="8.85546875" defaultRowHeight="14.25"/>
  <cols>
    <col min="1" max="1" width="8.85546875" style="176"/>
    <col min="2" max="2" width="19.85546875" style="176" customWidth="1"/>
    <col min="3" max="3" width="13.42578125" style="176" customWidth="1"/>
    <col min="4" max="4" width="16.42578125" style="176" customWidth="1"/>
    <col min="5" max="5" width="17.85546875" style="176" customWidth="1"/>
    <col min="6" max="6" width="15.140625" style="176" customWidth="1"/>
    <col min="7" max="7" width="12.5703125" style="176" customWidth="1"/>
    <col min="8" max="8" width="12.85546875" style="176" customWidth="1"/>
    <col min="9" max="9" width="24.42578125" style="176" customWidth="1"/>
    <col min="10" max="11" width="11.7109375" style="176" hidden="1" customWidth="1"/>
    <col min="12" max="12" width="12.5703125" style="176" hidden="1" customWidth="1"/>
    <col min="13" max="13" width="23.28515625" style="308" hidden="1" customWidth="1"/>
    <col min="14" max="14" width="12.42578125" style="176" hidden="1" customWidth="1"/>
    <col min="15" max="15" width="21.140625" style="176" hidden="1" customWidth="1"/>
    <col min="16" max="16" width="65.5703125" style="176" hidden="1" customWidth="1"/>
    <col min="17" max="17" width="11.28515625" style="176" customWidth="1"/>
    <col min="18" max="22" width="8.85546875" style="176"/>
    <col min="23" max="23" width="7.42578125" style="176" customWidth="1"/>
    <col min="24" max="24" width="12.28515625" style="176" customWidth="1"/>
    <col min="25" max="25" width="21.140625" style="176" customWidth="1"/>
    <col min="26" max="26" width="3.5703125" style="176" customWidth="1"/>
    <col min="27" max="27" width="10" style="176" customWidth="1"/>
    <col min="28" max="28" width="11.7109375" style="176" customWidth="1"/>
    <col min="29" max="29" width="21.140625" style="176" customWidth="1"/>
    <col min="30" max="30" width="3.5703125" style="176" customWidth="1"/>
    <col min="31" max="16384" width="8.85546875" style="176"/>
  </cols>
  <sheetData>
    <row r="1" spans="1:13" ht="21.75" customHeight="1">
      <c r="A1" s="403" t="s">
        <v>14</v>
      </c>
      <c r="B1" s="403"/>
      <c r="C1" s="403"/>
      <c r="D1" s="403"/>
      <c r="E1" s="403"/>
      <c r="F1" s="403"/>
      <c r="G1" s="403"/>
      <c r="H1" s="403"/>
      <c r="I1" s="403"/>
      <c r="L1" s="43"/>
      <c r="M1" s="43"/>
    </row>
    <row r="2" spans="1:13" ht="18" customHeight="1">
      <c r="A2" s="578" t="s">
        <v>15</v>
      </c>
      <c r="B2" s="579"/>
      <c r="C2" s="579"/>
      <c r="D2" s="579"/>
      <c r="E2" s="579"/>
      <c r="F2" s="579"/>
      <c r="G2" s="579"/>
      <c r="H2" s="579"/>
      <c r="I2" s="580"/>
      <c r="L2" s="581" t="s">
        <v>16</v>
      </c>
      <c r="M2" s="582"/>
    </row>
    <row r="3" spans="1:13" ht="18" customHeight="1">
      <c r="A3" s="583"/>
      <c r="B3" s="584"/>
      <c r="C3" s="584"/>
      <c r="D3" s="584"/>
      <c r="E3" s="584"/>
      <c r="F3" s="584"/>
      <c r="G3" s="584"/>
      <c r="H3" s="584"/>
      <c r="I3" s="585"/>
      <c r="L3" s="586"/>
      <c r="M3" s="587"/>
    </row>
    <row r="4" spans="1:13" ht="18" customHeight="1">
      <c r="A4" s="593" t="s">
        <v>176</v>
      </c>
      <c r="B4" s="523"/>
      <c r="C4" s="523"/>
      <c r="D4" s="523"/>
      <c r="E4" s="523"/>
      <c r="F4" s="523"/>
      <c r="G4" s="589"/>
      <c r="H4" s="403"/>
      <c r="I4" s="590"/>
      <c r="L4" s="591"/>
      <c r="M4" s="592"/>
    </row>
    <row r="5" spans="1:13" ht="18" customHeight="1">
      <c r="A5" s="593" t="s">
        <v>18</v>
      </c>
      <c r="B5" s="523"/>
      <c r="C5" s="523"/>
      <c r="D5" s="523"/>
      <c r="E5" s="523"/>
      <c r="F5" s="523"/>
      <c r="G5" s="589"/>
      <c r="H5" s="403"/>
      <c r="I5" s="590"/>
      <c r="L5" s="591"/>
      <c r="M5" s="592"/>
    </row>
    <row r="6" spans="1:13" ht="18" customHeight="1">
      <c r="A6" s="571"/>
      <c r="B6" s="572"/>
      <c r="C6" s="572"/>
      <c r="D6" s="572"/>
      <c r="E6" s="572"/>
      <c r="F6" s="572"/>
      <c r="G6" s="572"/>
      <c r="H6" s="572"/>
      <c r="I6" s="573"/>
      <c r="L6" s="574"/>
      <c r="M6" s="575"/>
    </row>
    <row r="7" spans="1:13" ht="18" customHeight="1">
      <c r="A7" s="576"/>
      <c r="B7" s="523"/>
      <c r="C7" s="523"/>
      <c r="D7" s="523"/>
      <c r="E7" s="523"/>
      <c r="F7" s="523"/>
      <c r="G7" s="577"/>
      <c r="H7" s="572"/>
      <c r="I7" s="573"/>
      <c r="L7" s="574"/>
      <c r="M7" s="575"/>
    </row>
    <row r="8" spans="1:13" ht="18" customHeight="1">
      <c r="A8" s="408"/>
      <c r="B8" s="409"/>
      <c r="C8" s="409"/>
      <c r="D8" s="409"/>
      <c r="E8" s="409"/>
      <c r="F8" s="409"/>
      <c r="G8" s="409"/>
      <c r="H8" s="409"/>
      <c r="I8" s="410"/>
      <c r="L8" s="422"/>
      <c r="M8" s="423"/>
    </row>
    <row r="9" spans="1:13" ht="18" customHeight="1">
      <c r="A9" s="449" t="s">
        <v>19</v>
      </c>
      <c r="B9" s="450"/>
      <c r="C9" s="450"/>
      <c r="D9" s="450"/>
      <c r="E9" s="450"/>
      <c r="F9" s="450"/>
      <c r="G9" s="450"/>
      <c r="H9" s="450"/>
      <c r="I9" s="539"/>
      <c r="L9" s="427"/>
      <c r="M9" s="428"/>
    </row>
    <row r="10" spans="1:13" ht="18" customHeight="1">
      <c r="A10" s="179" t="s">
        <v>20</v>
      </c>
      <c r="B10" s="400" t="s">
        <v>21</v>
      </c>
      <c r="C10" s="400"/>
      <c r="D10" s="400"/>
      <c r="E10" s="400"/>
      <c r="F10" s="400"/>
      <c r="G10" s="400"/>
      <c r="H10" s="400"/>
      <c r="I10" s="191"/>
      <c r="L10" s="517"/>
      <c r="M10" s="518"/>
    </row>
    <row r="11" spans="1:13" ht="18" customHeight="1">
      <c r="A11" s="179" t="s">
        <v>22</v>
      </c>
      <c r="B11" s="400" t="s">
        <v>23</v>
      </c>
      <c r="C11" s="400"/>
      <c r="D11" s="400"/>
      <c r="E11" s="400"/>
      <c r="F11" s="400"/>
      <c r="G11" s="400"/>
      <c r="H11" s="400"/>
      <c r="I11" s="192" t="s">
        <v>24</v>
      </c>
      <c r="L11" s="517" t="s">
        <v>24</v>
      </c>
      <c r="M11" s="518"/>
    </row>
    <row r="12" spans="1:13" ht="18" customHeight="1">
      <c r="A12" s="179" t="s">
        <v>25</v>
      </c>
      <c r="B12" s="400" t="s">
        <v>26</v>
      </c>
      <c r="C12" s="400"/>
      <c r="D12" s="400"/>
      <c r="E12" s="400"/>
      <c r="F12" s="400"/>
      <c r="G12" s="400"/>
      <c r="H12" s="400"/>
      <c r="I12" s="192" t="s">
        <v>27</v>
      </c>
      <c r="L12" s="517" t="s">
        <v>28</v>
      </c>
      <c r="M12" s="518"/>
    </row>
    <row r="13" spans="1:13" ht="18" customHeight="1">
      <c r="A13" s="179" t="s">
        <v>29</v>
      </c>
      <c r="B13" s="400" t="s">
        <v>30</v>
      </c>
      <c r="C13" s="400"/>
      <c r="D13" s="400"/>
      <c r="E13" s="400"/>
      <c r="F13" s="400"/>
      <c r="G13" s="400"/>
      <c r="H13" s="400"/>
      <c r="I13" s="192">
        <v>12</v>
      </c>
      <c r="L13" s="517">
        <v>12</v>
      </c>
      <c r="M13" s="518"/>
    </row>
    <row r="14" spans="1:13" ht="18" customHeight="1">
      <c r="A14" s="473"/>
      <c r="B14" s="474"/>
      <c r="C14" s="474"/>
      <c r="D14" s="474"/>
      <c r="E14" s="474"/>
      <c r="F14" s="474"/>
      <c r="G14" s="474"/>
      <c r="H14" s="474"/>
      <c r="I14" s="475"/>
      <c r="L14" s="517"/>
      <c r="M14" s="518"/>
    </row>
    <row r="15" spans="1:13" ht="18" customHeight="1">
      <c r="A15" s="555" t="s">
        <v>31</v>
      </c>
      <c r="B15" s="556"/>
      <c r="C15" s="556"/>
      <c r="D15" s="556"/>
      <c r="E15" s="556"/>
      <c r="F15" s="556"/>
      <c r="G15" s="556"/>
      <c r="H15" s="556"/>
      <c r="I15" s="557"/>
      <c r="L15" s="427"/>
      <c r="M15" s="428"/>
    </row>
    <row r="16" spans="1:13" ht="25.5">
      <c r="A16" s="558" t="s">
        <v>32</v>
      </c>
      <c r="B16" s="559"/>
      <c r="C16" s="560" t="s">
        <v>7</v>
      </c>
      <c r="D16" s="559"/>
      <c r="E16" s="560" t="s">
        <v>33</v>
      </c>
      <c r="F16" s="559"/>
      <c r="G16" s="561" t="s">
        <v>34</v>
      </c>
      <c r="H16" s="561"/>
      <c r="I16" s="562"/>
      <c r="L16" s="193" t="s">
        <v>33</v>
      </c>
      <c r="M16" s="194" t="s">
        <v>34</v>
      </c>
    </row>
    <row r="17" spans="1:15" ht="26.25" customHeight="1">
      <c r="A17" s="563" t="s">
        <v>177</v>
      </c>
      <c r="B17" s="564"/>
      <c r="C17" s="565">
        <v>1</v>
      </c>
      <c r="D17" s="564"/>
      <c r="E17" s="608">
        <f>I172</f>
        <v>7745.9037367727906</v>
      </c>
      <c r="F17" s="609"/>
      <c r="G17" s="610">
        <f>Resumo!H14</f>
        <v>92950.8</v>
      </c>
      <c r="H17" s="569"/>
      <c r="I17" s="570"/>
      <c r="L17" s="195" t="e">
        <f>M172</f>
        <v>#VALUE!</v>
      </c>
      <c r="M17" s="196">
        <f>Resumo!H14</f>
        <v>92950.8</v>
      </c>
    </row>
    <row r="18" spans="1:15" ht="18" customHeight="1">
      <c r="A18" s="540"/>
      <c r="B18" s="541"/>
      <c r="C18" s="541"/>
      <c r="D18" s="541"/>
      <c r="E18" s="541"/>
      <c r="F18" s="541"/>
      <c r="G18" s="541"/>
      <c r="H18" s="541"/>
      <c r="I18" s="542"/>
      <c r="L18" s="543"/>
      <c r="M18" s="544"/>
    </row>
    <row r="19" spans="1:15" ht="15" customHeight="1">
      <c r="A19" s="540" t="s">
        <v>36</v>
      </c>
      <c r="B19" s="541"/>
      <c r="C19" s="541"/>
      <c r="D19" s="541"/>
      <c r="E19" s="541"/>
      <c r="F19" s="541"/>
      <c r="G19" s="541"/>
      <c r="H19" s="541"/>
      <c r="I19" s="542"/>
      <c r="L19" s="543"/>
      <c r="M19" s="544"/>
    </row>
    <row r="20" spans="1:15" ht="21.75" customHeight="1">
      <c r="A20" s="540" t="s">
        <v>37</v>
      </c>
      <c r="B20" s="541"/>
      <c r="C20" s="541"/>
      <c r="D20" s="541"/>
      <c r="E20" s="541"/>
      <c r="F20" s="541"/>
      <c r="G20" s="541"/>
      <c r="H20" s="541"/>
      <c r="I20" s="542"/>
      <c r="L20" s="543"/>
      <c r="M20" s="544"/>
    </row>
    <row r="21" spans="1:15" ht="18" customHeight="1">
      <c r="A21" s="545"/>
      <c r="B21" s="546"/>
      <c r="C21" s="546"/>
      <c r="D21" s="546"/>
      <c r="E21" s="546"/>
      <c r="F21" s="546"/>
      <c r="G21" s="546"/>
      <c r="H21" s="546"/>
      <c r="I21" s="547"/>
      <c r="L21" s="548"/>
      <c r="M21" s="549"/>
    </row>
    <row r="22" spans="1:15" ht="18" customHeight="1">
      <c r="A22" s="550" t="s">
        <v>38</v>
      </c>
      <c r="B22" s="551"/>
      <c r="C22" s="551"/>
      <c r="D22" s="551"/>
      <c r="E22" s="551"/>
      <c r="F22" s="551"/>
      <c r="G22" s="551"/>
      <c r="H22" s="551"/>
      <c r="I22" s="552"/>
      <c r="L22" s="553"/>
      <c r="M22" s="554"/>
    </row>
    <row r="23" spans="1:15" ht="18" customHeight="1">
      <c r="A23" s="526"/>
      <c r="B23" s="527"/>
      <c r="C23" s="527"/>
      <c r="D23" s="527"/>
      <c r="E23" s="527"/>
      <c r="F23" s="527"/>
      <c r="G23" s="527"/>
      <c r="H23" s="527"/>
      <c r="I23" s="528"/>
      <c r="L23" s="529"/>
      <c r="M23" s="530"/>
    </row>
    <row r="24" spans="1:15" ht="18" customHeight="1">
      <c r="A24" s="531" t="s">
        <v>39</v>
      </c>
      <c r="B24" s="532"/>
      <c r="C24" s="532"/>
      <c r="D24" s="532"/>
      <c r="E24" s="532"/>
      <c r="F24" s="532"/>
      <c r="G24" s="532"/>
      <c r="H24" s="532"/>
      <c r="I24" s="533"/>
      <c r="L24" s="534"/>
      <c r="M24" s="535"/>
    </row>
    <row r="25" spans="1:15" ht="18" customHeight="1">
      <c r="A25" s="536" t="s">
        <v>40</v>
      </c>
      <c r="B25" s="537"/>
      <c r="C25" s="537"/>
      <c r="D25" s="537"/>
      <c r="E25" s="537"/>
      <c r="F25" s="537"/>
      <c r="G25" s="537"/>
      <c r="H25" s="537"/>
      <c r="I25" s="538"/>
      <c r="L25" s="524"/>
      <c r="M25" s="525"/>
    </row>
    <row r="26" spans="1:15" ht="18" customHeight="1">
      <c r="A26" s="449" t="s">
        <v>41</v>
      </c>
      <c r="B26" s="450"/>
      <c r="C26" s="450"/>
      <c r="D26" s="450"/>
      <c r="E26" s="450"/>
      <c r="F26" s="450"/>
      <c r="G26" s="450"/>
      <c r="H26" s="450"/>
      <c r="I26" s="539"/>
      <c r="L26" s="427"/>
      <c r="M26" s="428"/>
    </row>
    <row r="27" spans="1:15">
      <c r="A27" s="181">
        <v>1</v>
      </c>
      <c r="B27" s="523" t="s">
        <v>42</v>
      </c>
      <c r="C27" s="523"/>
      <c r="D27" s="523"/>
      <c r="E27" s="523"/>
      <c r="F27" s="523"/>
      <c r="G27" s="523"/>
      <c r="H27" s="523"/>
      <c r="I27" s="197" t="s">
        <v>178</v>
      </c>
      <c r="L27" s="524" t="s">
        <v>178</v>
      </c>
      <c r="M27" s="525"/>
      <c r="O27" s="198"/>
    </row>
    <row r="28" spans="1:15" ht="18" customHeight="1">
      <c r="A28" s="179">
        <v>2</v>
      </c>
      <c r="B28" s="400" t="s">
        <v>43</v>
      </c>
      <c r="C28" s="400"/>
      <c r="D28" s="400"/>
      <c r="E28" s="400"/>
      <c r="F28" s="400"/>
      <c r="G28" s="400"/>
      <c r="H28" s="400"/>
      <c r="I28" s="199" t="s">
        <v>179</v>
      </c>
      <c r="L28" s="517" t="s">
        <v>179</v>
      </c>
      <c r="M28" s="518"/>
      <c r="O28" s="200"/>
    </row>
    <row r="29" spans="1:15" ht="24" customHeight="1">
      <c r="A29" s="179">
        <v>3</v>
      </c>
      <c r="B29" s="400" t="s">
        <v>45</v>
      </c>
      <c r="C29" s="400"/>
      <c r="D29" s="400"/>
      <c r="E29" s="400"/>
      <c r="F29" s="400"/>
      <c r="G29" s="400"/>
      <c r="H29" s="400"/>
      <c r="I29" s="199">
        <v>2231.19</v>
      </c>
      <c r="L29" s="521" t="s">
        <v>46</v>
      </c>
      <c r="M29" s="522"/>
      <c r="O29" s="201"/>
    </row>
    <row r="30" spans="1:15" ht="24" customHeight="1">
      <c r="A30" s="181">
        <v>4</v>
      </c>
      <c r="B30" s="523" t="s">
        <v>47</v>
      </c>
      <c r="C30" s="523"/>
      <c r="D30" s="523"/>
      <c r="E30" s="523"/>
      <c r="F30" s="523"/>
      <c r="G30" s="523"/>
      <c r="H30" s="523"/>
      <c r="I30" s="197" t="s">
        <v>178</v>
      </c>
      <c r="L30" s="524" t="s">
        <v>178</v>
      </c>
      <c r="M30" s="525"/>
      <c r="O30" s="202"/>
    </row>
    <row r="31" spans="1:15" ht="18" customHeight="1">
      <c r="A31" s="179">
        <v>5</v>
      </c>
      <c r="B31" s="400" t="s">
        <v>48</v>
      </c>
      <c r="C31" s="400"/>
      <c r="D31" s="400"/>
      <c r="E31" s="400"/>
      <c r="F31" s="400"/>
      <c r="G31" s="400"/>
      <c r="H31" s="400"/>
      <c r="I31" s="191" t="s">
        <v>450</v>
      </c>
      <c r="L31" s="517"/>
      <c r="M31" s="518"/>
    </row>
    <row r="32" spans="1:15" ht="18" customHeight="1">
      <c r="A32" s="179">
        <v>6</v>
      </c>
      <c r="B32" s="400" t="s">
        <v>49</v>
      </c>
      <c r="C32" s="400"/>
      <c r="D32" s="400"/>
      <c r="E32" s="400"/>
      <c r="F32" s="400"/>
      <c r="G32" s="400"/>
      <c r="H32" s="400"/>
      <c r="I32" s="191" t="s">
        <v>449</v>
      </c>
      <c r="L32" s="517"/>
      <c r="M32" s="518"/>
    </row>
    <row r="33" spans="1:14" ht="18" customHeight="1">
      <c r="A33" s="179">
        <v>7</v>
      </c>
      <c r="B33" s="400" t="s">
        <v>50</v>
      </c>
      <c r="C33" s="400"/>
      <c r="D33" s="400"/>
      <c r="E33" s="400"/>
      <c r="F33" s="400"/>
      <c r="G33" s="400"/>
      <c r="H33" s="400"/>
      <c r="I33" s="191">
        <v>45658</v>
      </c>
      <c r="L33" s="517" t="s">
        <v>51</v>
      </c>
      <c r="M33" s="518"/>
    </row>
    <row r="34" spans="1:14" ht="18" customHeight="1">
      <c r="A34" s="453"/>
      <c r="B34" s="454"/>
      <c r="C34" s="454"/>
      <c r="D34" s="454"/>
      <c r="E34" s="454"/>
      <c r="F34" s="454"/>
      <c r="G34" s="454"/>
      <c r="H34" s="454"/>
      <c r="I34" s="455"/>
      <c r="L34" s="513"/>
      <c r="M34" s="514"/>
      <c r="N34" s="203"/>
    </row>
    <row r="35" spans="1:14" ht="18" customHeight="1">
      <c r="A35" s="453" t="s">
        <v>52</v>
      </c>
      <c r="B35" s="454"/>
      <c r="C35" s="454"/>
      <c r="D35" s="454"/>
      <c r="E35" s="454"/>
      <c r="F35" s="454"/>
      <c r="G35" s="454"/>
      <c r="H35" s="454"/>
      <c r="I35" s="455"/>
      <c r="L35" s="456"/>
      <c r="M35" s="457"/>
    </row>
    <row r="36" spans="1:14" ht="18" customHeight="1">
      <c r="A36" s="453" t="s">
        <v>53</v>
      </c>
      <c r="B36" s="454"/>
      <c r="C36" s="454"/>
      <c r="D36" s="454"/>
      <c r="E36" s="454"/>
      <c r="F36" s="454"/>
      <c r="G36" s="454"/>
      <c r="H36" s="454"/>
      <c r="I36" s="455"/>
      <c r="L36" s="456"/>
      <c r="M36" s="457"/>
    </row>
    <row r="37" spans="1:14" ht="18" customHeight="1">
      <c r="A37" s="473"/>
      <c r="B37" s="474"/>
      <c r="C37" s="474"/>
      <c r="D37" s="474"/>
      <c r="E37" s="474"/>
      <c r="F37" s="474"/>
      <c r="G37" s="474"/>
      <c r="H37" s="474"/>
      <c r="I37" s="475"/>
      <c r="L37" s="519"/>
      <c r="M37" s="520"/>
    </row>
    <row r="38" spans="1:14" ht="18" customHeight="1">
      <c r="A38" s="443" t="s">
        <v>54</v>
      </c>
      <c r="B38" s="444"/>
      <c r="C38" s="444"/>
      <c r="D38" s="444"/>
      <c r="E38" s="444"/>
      <c r="F38" s="444"/>
      <c r="G38" s="444"/>
      <c r="H38" s="444"/>
      <c r="I38" s="445"/>
      <c r="L38" s="460"/>
      <c r="M38" s="461"/>
    </row>
    <row r="39" spans="1:14" ht="18" customHeight="1">
      <c r="A39" s="182">
        <v>1</v>
      </c>
      <c r="B39" s="448" t="s">
        <v>55</v>
      </c>
      <c r="C39" s="448"/>
      <c r="D39" s="448"/>
      <c r="E39" s="448"/>
      <c r="F39" s="448"/>
      <c r="G39" s="448"/>
      <c r="H39" s="183" t="s">
        <v>56</v>
      </c>
      <c r="I39" s="205" t="s">
        <v>57</v>
      </c>
      <c r="L39" s="206" t="s">
        <v>56</v>
      </c>
      <c r="M39" s="207" t="s">
        <v>57</v>
      </c>
    </row>
    <row r="40" spans="1:14" ht="18" customHeight="1">
      <c r="A40" s="182" t="s">
        <v>20</v>
      </c>
      <c r="B40" s="400" t="s">
        <v>58</v>
      </c>
      <c r="C40" s="400"/>
      <c r="D40" s="400"/>
      <c r="E40" s="400"/>
      <c r="F40" s="400"/>
      <c r="G40" s="400"/>
      <c r="H40" s="67"/>
      <c r="I40" s="208">
        <f>I29</f>
        <v>2231.19</v>
      </c>
      <c r="L40" s="209"/>
      <c r="M40" s="210" t="str">
        <f>L29</f>
        <v>X.XXX,XX</v>
      </c>
    </row>
    <row r="41" spans="1:14" ht="18" customHeight="1">
      <c r="A41" s="182" t="s">
        <v>22</v>
      </c>
      <c r="B41" s="400" t="s">
        <v>59</v>
      </c>
      <c r="C41" s="400"/>
      <c r="D41" s="400"/>
      <c r="E41" s="400"/>
      <c r="F41" s="400"/>
      <c r="G41" s="400"/>
      <c r="H41" s="184">
        <v>0</v>
      </c>
      <c r="I41" s="208">
        <f>H41*I40</f>
        <v>0</v>
      </c>
      <c r="J41" s="211" t="s">
        <v>60</v>
      </c>
      <c r="L41" s="212">
        <v>0</v>
      </c>
      <c r="M41" s="210" t="e">
        <f>L41*M40</f>
        <v>#VALUE!</v>
      </c>
      <c r="N41" s="211" t="s">
        <v>60</v>
      </c>
    </row>
    <row r="42" spans="1:14" ht="18" customHeight="1">
      <c r="A42" s="182" t="s">
        <v>25</v>
      </c>
      <c r="B42" s="400" t="s">
        <v>61</v>
      </c>
      <c r="C42" s="400"/>
      <c r="D42" s="400"/>
      <c r="E42" s="400"/>
      <c r="F42" s="400"/>
      <c r="G42" s="400"/>
      <c r="H42" s="184">
        <v>0</v>
      </c>
      <c r="I42" s="208">
        <f>J42*H42</f>
        <v>0</v>
      </c>
      <c r="J42" s="213">
        <v>1518</v>
      </c>
      <c r="L42" s="212">
        <v>0</v>
      </c>
      <c r="M42" s="210">
        <f>N42*L42</f>
        <v>0</v>
      </c>
      <c r="N42" s="213">
        <v>1518</v>
      </c>
    </row>
    <row r="43" spans="1:14" ht="18" customHeight="1">
      <c r="A43" s="182" t="s">
        <v>29</v>
      </c>
      <c r="B43" s="400" t="s">
        <v>62</v>
      </c>
      <c r="C43" s="400"/>
      <c r="D43" s="400"/>
      <c r="E43" s="400"/>
      <c r="F43" s="400"/>
      <c r="G43" s="400"/>
      <c r="H43" s="184" t="s">
        <v>63</v>
      </c>
      <c r="I43" s="208">
        <v>0</v>
      </c>
      <c r="L43" s="212" t="s">
        <v>63</v>
      </c>
      <c r="M43" s="210">
        <v>0</v>
      </c>
    </row>
    <row r="44" spans="1:14" ht="18" customHeight="1">
      <c r="A44" s="182" t="s">
        <v>64</v>
      </c>
      <c r="B44" s="400" t="s">
        <v>65</v>
      </c>
      <c r="C44" s="400"/>
      <c r="D44" s="400"/>
      <c r="E44" s="400"/>
      <c r="F44" s="400"/>
      <c r="G44" s="400"/>
      <c r="H44" s="185" t="s">
        <v>63</v>
      </c>
      <c r="I44" s="208">
        <v>0</v>
      </c>
      <c r="L44" s="214" t="s">
        <v>63</v>
      </c>
      <c r="M44" s="210">
        <v>0</v>
      </c>
    </row>
    <row r="45" spans="1:14" ht="18" customHeight="1">
      <c r="A45" s="182" t="s">
        <v>66</v>
      </c>
      <c r="B45" s="400" t="s">
        <v>67</v>
      </c>
      <c r="C45" s="400"/>
      <c r="D45" s="400"/>
      <c r="E45" s="400"/>
      <c r="F45" s="400"/>
      <c r="G45" s="400"/>
      <c r="H45" s="185" t="s">
        <v>63</v>
      </c>
      <c r="I45" s="208">
        <v>0</v>
      </c>
      <c r="L45" s="214" t="s">
        <v>63</v>
      </c>
      <c r="M45" s="210">
        <v>0</v>
      </c>
    </row>
    <row r="46" spans="1:14" ht="18" customHeight="1">
      <c r="A46" s="182" t="s">
        <v>68</v>
      </c>
      <c r="B46" s="400" t="s">
        <v>69</v>
      </c>
      <c r="C46" s="400"/>
      <c r="D46" s="400"/>
      <c r="E46" s="400"/>
      <c r="F46" s="400"/>
      <c r="G46" s="400"/>
      <c r="H46" s="184" t="s">
        <v>63</v>
      </c>
      <c r="I46" s="208">
        <v>0</v>
      </c>
      <c r="L46" s="212" t="s">
        <v>63</v>
      </c>
      <c r="M46" s="210">
        <v>0</v>
      </c>
    </row>
    <row r="47" spans="1:14" ht="18" customHeight="1">
      <c r="A47" s="449" t="s">
        <v>70</v>
      </c>
      <c r="B47" s="450"/>
      <c r="C47" s="450"/>
      <c r="D47" s="450"/>
      <c r="E47" s="450"/>
      <c r="F47" s="450"/>
      <c r="G47" s="450"/>
      <c r="H47" s="450"/>
      <c r="I47" s="215">
        <f>SUM(I40:I46)</f>
        <v>2231.19</v>
      </c>
      <c r="L47" s="216"/>
      <c r="M47" s="217" t="e">
        <f>SUM(M40:M46)</f>
        <v>#VALUE!</v>
      </c>
    </row>
    <row r="48" spans="1:14" ht="18" customHeight="1">
      <c r="A48" s="453"/>
      <c r="B48" s="454"/>
      <c r="C48" s="454"/>
      <c r="D48" s="454"/>
      <c r="E48" s="454"/>
      <c r="F48" s="454"/>
      <c r="G48" s="454"/>
      <c r="H48" s="454"/>
      <c r="I48" s="455"/>
      <c r="L48" s="513"/>
      <c r="M48" s="514"/>
      <c r="N48" s="203"/>
    </row>
    <row r="49" spans="1:16" ht="18" customHeight="1">
      <c r="A49" s="453" t="s">
        <v>71</v>
      </c>
      <c r="B49" s="454"/>
      <c r="C49" s="454"/>
      <c r="D49" s="454"/>
      <c r="E49" s="454"/>
      <c r="F49" s="454"/>
      <c r="G49" s="454"/>
      <c r="H49" s="454"/>
      <c r="I49" s="455"/>
      <c r="L49" s="456"/>
      <c r="M49" s="457"/>
    </row>
    <row r="50" spans="1:16" ht="18" customHeight="1">
      <c r="A50" s="404"/>
      <c r="B50" s="405"/>
      <c r="C50" s="405"/>
      <c r="D50" s="405"/>
      <c r="E50" s="405"/>
      <c r="F50" s="405"/>
      <c r="G50" s="405"/>
      <c r="H50" s="405"/>
      <c r="I50" s="411"/>
      <c r="L50" s="515"/>
      <c r="M50" s="516"/>
    </row>
    <row r="51" spans="1:16" ht="18" customHeight="1">
      <c r="A51" s="443" t="s">
        <v>72</v>
      </c>
      <c r="B51" s="444"/>
      <c r="C51" s="444"/>
      <c r="D51" s="444"/>
      <c r="E51" s="444"/>
      <c r="F51" s="444"/>
      <c r="G51" s="444"/>
      <c r="H51" s="444"/>
      <c r="I51" s="445"/>
      <c r="L51" s="460"/>
      <c r="M51" s="461"/>
    </row>
    <row r="52" spans="1:16" ht="18" customHeight="1">
      <c r="A52" s="404"/>
      <c r="B52" s="405"/>
      <c r="C52" s="405"/>
      <c r="D52" s="405"/>
      <c r="E52" s="405"/>
      <c r="F52" s="405"/>
      <c r="G52" s="405"/>
      <c r="H52" s="405"/>
      <c r="I52" s="411"/>
      <c r="L52" s="509"/>
      <c r="M52" s="510"/>
    </row>
    <row r="53" spans="1:16" ht="18" customHeight="1">
      <c r="A53" s="467" t="s">
        <v>73</v>
      </c>
      <c r="B53" s="468"/>
      <c r="C53" s="468"/>
      <c r="D53" s="468"/>
      <c r="E53" s="468"/>
      <c r="F53" s="468"/>
      <c r="G53" s="468"/>
      <c r="H53" s="468"/>
      <c r="I53" s="469"/>
      <c r="K53" s="219"/>
      <c r="L53" s="511"/>
      <c r="M53" s="512"/>
    </row>
    <row r="54" spans="1:16" ht="18" customHeight="1">
      <c r="A54" s="187" t="s">
        <v>74</v>
      </c>
      <c r="B54" s="415" t="s">
        <v>75</v>
      </c>
      <c r="C54" s="416"/>
      <c r="D54" s="416"/>
      <c r="E54" s="416"/>
      <c r="F54" s="416"/>
      <c r="G54" s="417"/>
      <c r="H54" s="188"/>
      <c r="I54" s="205" t="s">
        <v>57</v>
      </c>
      <c r="L54" s="222"/>
      <c r="M54" s="223" t="s">
        <v>57</v>
      </c>
    </row>
    <row r="55" spans="1:16" ht="18" customHeight="1">
      <c r="A55" s="182" t="s">
        <v>20</v>
      </c>
      <c r="B55" s="418" t="s">
        <v>442</v>
      </c>
      <c r="C55" s="418"/>
      <c r="D55" s="418"/>
      <c r="E55" s="418"/>
      <c r="F55" s="418"/>
      <c r="G55" s="418"/>
      <c r="H55" s="188">
        <v>8.3299999999999999E-2</v>
      </c>
      <c r="I55" s="224">
        <f>ROUND(H55*I47,2)</f>
        <v>185.86</v>
      </c>
      <c r="L55" s="225">
        <f>1/12</f>
        <v>8.3333333333333329E-2</v>
      </c>
      <c r="M55" s="226" t="e">
        <f>ROUND(L55*M47,2)</f>
        <v>#VALUE!</v>
      </c>
    </row>
    <row r="56" spans="1:16" ht="18.75" customHeight="1">
      <c r="A56" s="182" t="s">
        <v>22</v>
      </c>
      <c r="B56" s="418" t="s">
        <v>445</v>
      </c>
      <c r="C56" s="418"/>
      <c r="D56" s="418"/>
      <c r="E56" s="418"/>
      <c r="F56" s="418"/>
      <c r="G56" s="418"/>
      <c r="H56" s="188">
        <v>0.121</v>
      </c>
      <c r="I56" s="224">
        <f>ROUND(H56*I47,2)</f>
        <v>269.97000000000003</v>
      </c>
      <c r="L56" s="225">
        <v>0.121</v>
      </c>
      <c r="M56" s="226" t="e">
        <f>ROUND(L56*M47,2)</f>
        <v>#VALUE!</v>
      </c>
      <c r="P56" s="246"/>
    </row>
    <row r="57" spans="1:16" ht="18" customHeight="1">
      <c r="A57" s="404" t="s">
        <v>78</v>
      </c>
      <c r="B57" s="405"/>
      <c r="C57" s="405"/>
      <c r="D57" s="405"/>
      <c r="E57" s="405"/>
      <c r="F57" s="405"/>
      <c r="G57" s="406"/>
      <c r="H57" s="188">
        <f>SUM(H55:H56)</f>
        <v>0.20429999999999998</v>
      </c>
      <c r="I57" s="227">
        <f>SUM(I55:I56)</f>
        <v>455.83000000000004</v>
      </c>
      <c r="L57" s="225">
        <f>SUM(L55:L56)</f>
        <v>0.20433333333333331</v>
      </c>
      <c r="M57" s="228" t="e">
        <f>SUM(M55:M56)</f>
        <v>#VALUE!</v>
      </c>
    </row>
    <row r="58" spans="1:16" ht="18" customHeight="1">
      <c r="A58" s="182" t="s">
        <v>25</v>
      </c>
      <c r="B58" s="394" t="s">
        <v>79</v>
      </c>
      <c r="C58" s="395"/>
      <c r="D58" s="395"/>
      <c r="E58" s="395"/>
      <c r="F58" s="395"/>
      <c r="G58" s="396"/>
      <c r="H58" s="189">
        <v>7.8200000000000006E-2</v>
      </c>
      <c r="I58" s="208">
        <f>ROUND(H58*I47,2)</f>
        <v>174.48</v>
      </c>
      <c r="L58" s="229">
        <v>7.8200000000000006E-2</v>
      </c>
      <c r="M58" s="226" t="e">
        <f>ROUND(L58*M47,2)</f>
        <v>#VALUE!</v>
      </c>
    </row>
    <row r="59" spans="1:16" ht="18" customHeight="1">
      <c r="A59" s="429" t="s">
        <v>80</v>
      </c>
      <c r="B59" s="430"/>
      <c r="C59" s="430"/>
      <c r="D59" s="430"/>
      <c r="E59" s="430"/>
      <c r="F59" s="430"/>
      <c r="G59" s="430"/>
      <c r="H59" s="188">
        <f>SUM(H57:H58)</f>
        <v>0.28249999999999997</v>
      </c>
      <c r="I59" s="227">
        <f>I58+I57</f>
        <v>630.31000000000006</v>
      </c>
      <c r="L59" s="230">
        <f>SUM(L57:L58)</f>
        <v>0.2825333333333333</v>
      </c>
      <c r="M59" s="228" t="e">
        <f>M58+M57</f>
        <v>#VALUE!</v>
      </c>
    </row>
    <row r="60" spans="1:16" ht="18" customHeight="1">
      <c r="A60" s="404"/>
      <c r="B60" s="405"/>
      <c r="C60" s="405"/>
      <c r="D60" s="405"/>
      <c r="E60" s="405"/>
      <c r="F60" s="405"/>
      <c r="G60" s="405"/>
      <c r="H60" s="405"/>
      <c r="I60" s="411"/>
      <c r="K60" s="219"/>
      <c r="L60" s="507"/>
      <c r="M60" s="508"/>
    </row>
    <row r="61" spans="1:16" ht="18" customHeight="1">
      <c r="A61" s="453" t="s">
        <v>81</v>
      </c>
      <c r="B61" s="454"/>
      <c r="C61" s="454"/>
      <c r="D61" s="454"/>
      <c r="E61" s="454"/>
      <c r="F61" s="454"/>
      <c r="G61" s="454"/>
      <c r="H61" s="454"/>
      <c r="I61" s="455"/>
      <c r="L61" s="456"/>
      <c r="M61" s="457"/>
    </row>
    <row r="62" spans="1:16" ht="18" customHeight="1">
      <c r="A62" s="453" t="s">
        <v>82</v>
      </c>
      <c r="B62" s="454"/>
      <c r="C62" s="454"/>
      <c r="D62" s="454"/>
      <c r="E62" s="454"/>
      <c r="F62" s="454"/>
      <c r="G62" s="454"/>
      <c r="H62" s="454"/>
      <c r="I62" s="455"/>
      <c r="L62" s="456"/>
      <c r="M62" s="457"/>
      <c r="O62" s="201"/>
    </row>
    <row r="63" spans="1:16" ht="18" customHeight="1">
      <c r="A63" s="453" t="s">
        <v>83</v>
      </c>
      <c r="B63" s="454"/>
      <c r="C63" s="454"/>
      <c r="D63" s="454"/>
      <c r="E63" s="454"/>
      <c r="F63" s="454"/>
      <c r="G63" s="454"/>
      <c r="H63" s="454"/>
      <c r="I63" s="455"/>
      <c r="L63" s="456"/>
      <c r="M63" s="457"/>
    </row>
    <row r="64" spans="1:16" ht="18" customHeight="1">
      <c r="A64" s="404"/>
      <c r="B64" s="405"/>
      <c r="C64" s="405"/>
      <c r="D64" s="405"/>
      <c r="E64" s="405"/>
      <c r="F64" s="405"/>
      <c r="G64" s="405"/>
      <c r="H64" s="405"/>
      <c r="I64" s="411"/>
      <c r="L64" s="495"/>
      <c r="M64" s="496"/>
    </row>
    <row r="65" spans="1:15" ht="18" customHeight="1">
      <c r="A65" s="501" t="s">
        <v>84</v>
      </c>
      <c r="B65" s="502"/>
      <c r="C65" s="502"/>
      <c r="D65" s="502"/>
      <c r="E65" s="502"/>
      <c r="F65" s="502"/>
      <c r="G65" s="502"/>
      <c r="H65" s="502"/>
      <c r="I65" s="503"/>
      <c r="L65" s="236"/>
      <c r="M65" s="237"/>
    </row>
    <row r="66" spans="1:15" ht="18" customHeight="1">
      <c r="A66" s="187" t="s">
        <v>85</v>
      </c>
      <c r="B66" s="504" t="s">
        <v>86</v>
      </c>
      <c r="C66" s="505"/>
      <c r="D66" s="505"/>
      <c r="E66" s="505"/>
      <c r="F66" s="505"/>
      <c r="G66" s="506"/>
      <c r="H66" s="183" t="s">
        <v>56</v>
      </c>
      <c r="I66" s="205" t="s">
        <v>57</v>
      </c>
      <c r="J66" s="238"/>
      <c r="K66" s="239"/>
      <c r="L66" s="240" t="s">
        <v>56</v>
      </c>
      <c r="M66" s="223" t="s">
        <v>57</v>
      </c>
      <c r="N66" s="238"/>
      <c r="O66" s="239"/>
    </row>
    <row r="67" spans="1:15" ht="18" customHeight="1">
      <c r="A67" s="182" t="s">
        <v>20</v>
      </c>
      <c r="B67" s="400" t="s">
        <v>87</v>
      </c>
      <c r="C67" s="400"/>
      <c r="D67" s="400"/>
      <c r="E67" s="400"/>
      <c r="F67" s="400"/>
      <c r="G67" s="400"/>
      <c r="H67" s="231">
        <v>0.2</v>
      </c>
      <c r="I67" s="208">
        <f>ROUND(H67*I47,2)</f>
        <v>446.24</v>
      </c>
      <c r="L67" s="261">
        <v>0.2</v>
      </c>
      <c r="M67" s="226" t="e">
        <f>ROUND(L67*M47,2)</f>
        <v>#VALUE!</v>
      </c>
    </row>
    <row r="68" spans="1:15" ht="18" customHeight="1">
      <c r="A68" s="182" t="s">
        <v>22</v>
      </c>
      <c r="B68" s="400" t="s">
        <v>88</v>
      </c>
      <c r="C68" s="400"/>
      <c r="D68" s="400"/>
      <c r="E68" s="400"/>
      <c r="F68" s="400"/>
      <c r="G68" s="400"/>
      <c r="H68" s="232">
        <v>2.5000000000000001E-2</v>
      </c>
      <c r="I68" s="208">
        <f>ROUND(H68*I47,2)</f>
        <v>55.78</v>
      </c>
      <c r="L68" s="261">
        <v>2.5000000000000001E-2</v>
      </c>
      <c r="M68" s="226" t="e">
        <f>ROUND(L68*M47,2)</f>
        <v>#VALUE!</v>
      </c>
    </row>
    <row r="69" spans="1:15" ht="18" customHeight="1">
      <c r="A69" s="182" t="s">
        <v>25</v>
      </c>
      <c r="B69" s="400" t="s">
        <v>180</v>
      </c>
      <c r="C69" s="400"/>
      <c r="D69" s="400"/>
      <c r="E69" s="400"/>
      <c r="F69" s="400"/>
      <c r="G69" s="400"/>
      <c r="H69" s="232">
        <v>0.03</v>
      </c>
      <c r="I69" s="208">
        <f>ROUND(H69*I47,2)</f>
        <v>66.94</v>
      </c>
      <c r="L69" s="261">
        <v>0.03</v>
      </c>
      <c r="M69" s="226" t="e">
        <f>ROUND(L69*M47,2)</f>
        <v>#VALUE!</v>
      </c>
    </row>
    <row r="70" spans="1:15" ht="18" customHeight="1">
      <c r="A70" s="182" t="s">
        <v>29</v>
      </c>
      <c r="B70" s="400" t="s">
        <v>90</v>
      </c>
      <c r="C70" s="400"/>
      <c r="D70" s="400"/>
      <c r="E70" s="400"/>
      <c r="F70" s="400"/>
      <c r="G70" s="400"/>
      <c r="H70" s="232">
        <v>1.4999999999999999E-2</v>
      </c>
      <c r="I70" s="208">
        <f>ROUND(H70*I47,2)</f>
        <v>33.47</v>
      </c>
      <c r="L70" s="261">
        <v>1.4999999999999999E-2</v>
      </c>
      <c r="M70" s="226" t="e">
        <f>ROUND(L70*M47,2)</f>
        <v>#VALUE!</v>
      </c>
    </row>
    <row r="71" spans="1:15" ht="18" customHeight="1">
      <c r="A71" s="182" t="s">
        <v>64</v>
      </c>
      <c r="B71" s="400" t="s">
        <v>91</v>
      </c>
      <c r="C71" s="400"/>
      <c r="D71" s="400"/>
      <c r="E71" s="400"/>
      <c r="F71" s="400"/>
      <c r="G71" s="400"/>
      <c r="H71" s="232">
        <v>0.01</v>
      </c>
      <c r="I71" s="208">
        <f>ROUND(H71*I47,2)</f>
        <v>22.31</v>
      </c>
      <c r="L71" s="261">
        <v>0.01</v>
      </c>
      <c r="M71" s="226" t="e">
        <f>ROUND(L71*M47,2)</f>
        <v>#VALUE!</v>
      </c>
    </row>
    <row r="72" spans="1:15" ht="18" customHeight="1">
      <c r="A72" s="182" t="s">
        <v>66</v>
      </c>
      <c r="B72" s="400" t="s">
        <v>92</v>
      </c>
      <c r="C72" s="400"/>
      <c r="D72" s="400"/>
      <c r="E72" s="400"/>
      <c r="F72" s="400"/>
      <c r="G72" s="400"/>
      <c r="H72" s="232">
        <v>6.0000000000000001E-3</v>
      </c>
      <c r="I72" s="208">
        <f>ROUND(H72*I47,2)</f>
        <v>13.39</v>
      </c>
      <c r="L72" s="261">
        <v>6.0000000000000001E-3</v>
      </c>
      <c r="M72" s="226" t="e">
        <f>ROUND(L72*M47,2)</f>
        <v>#VALUE!</v>
      </c>
    </row>
    <row r="73" spans="1:15" ht="18" customHeight="1">
      <c r="A73" s="182" t="s">
        <v>68</v>
      </c>
      <c r="B73" s="400" t="s">
        <v>93</v>
      </c>
      <c r="C73" s="400"/>
      <c r="D73" s="400"/>
      <c r="E73" s="400"/>
      <c r="F73" s="400"/>
      <c r="G73" s="400"/>
      <c r="H73" s="232">
        <v>2E-3</v>
      </c>
      <c r="I73" s="208">
        <f>ROUND(H73*I47,2)</f>
        <v>4.46</v>
      </c>
      <c r="L73" s="261">
        <v>2E-3</v>
      </c>
      <c r="M73" s="226" t="e">
        <f>ROUND(L73*M47,2)</f>
        <v>#VALUE!</v>
      </c>
    </row>
    <row r="74" spans="1:15" ht="18" customHeight="1">
      <c r="A74" s="182" t="s">
        <v>94</v>
      </c>
      <c r="B74" s="400" t="s">
        <v>95</v>
      </c>
      <c r="C74" s="400"/>
      <c r="D74" s="400"/>
      <c r="E74" s="400"/>
      <c r="F74" s="400"/>
      <c r="G74" s="400"/>
      <c r="H74" s="232">
        <v>0.08</v>
      </c>
      <c r="I74" s="208">
        <f>ROUND(H74*I47,2)</f>
        <v>178.5</v>
      </c>
      <c r="L74" s="261">
        <v>0.08</v>
      </c>
      <c r="M74" s="226" t="e">
        <f>ROUND(L74*M47,2)</f>
        <v>#VALUE!</v>
      </c>
    </row>
    <row r="75" spans="1:15" ht="18" customHeight="1">
      <c r="A75" s="429" t="s">
        <v>96</v>
      </c>
      <c r="B75" s="430"/>
      <c r="C75" s="430"/>
      <c r="D75" s="430"/>
      <c r="E75" s="430"/>
      <c r="F75" s="430"/>
      <c r="G75" s="430"/>
      <c r="H75" s="188">
        <f>SUM(H67:H74)</f>
        <v>0.36800000000000005</v>
      </c>
      <c r="I75" s="227">
        <f>SUM(I67:I74)</f>
        <v>821.09</v>
      </c>
      <c r="L75" s="225">
        <f>SUM(L67:L74)</f>
        <v>0.36800000000000005</v>
      </c>
      <c r="M75" s="228" t="e">
        <f>SUM(M67:M74)</f>
        <v>#VALUE!</v>
      </c>
    </row>
    <row r="76" spans="1:15" ht="18" customHeight="1">
      <c r="A76" s="404"/>
      <c r="B76" s="405"/>
      <c r="C76" s="405"/>
      <c r="D76" s="405"/>
      <c r="E76" s="405"/>
      <c r="F76" s="405"/>
      <c r="G76" s="405"/>
      <c r="H76" s="405"/>
      <c r="I76" s="411"/>
      <c r="L76" s="499"/>
      <c r="M76" s="500"/>
      <c r="N76" s="203"/>
    </row>
    <row r="77" spans="1:15" ht="18" customHeight="1">
      <c r="A77" s="453" t="s">
        <v>97</v>
      </c>
      <c r="B77" s="454"/>
      <c r="C77" s="454"/>
      <c r="D77" s="454"/>
      <c r="E77" s="454"/>
      <c r="F77" s="454"/>
      <c r="G77" s="454"/>
      <c r="H77" s="454"/>
      <c r="I77" s="455"/>
      <c r="L77" s="456"/>
      <c r="M77" s="457"/>
    </row>
    <row r="78" spans="1:15" ht="18" customHeight="1">
      <c r="A78" s="453" t="s">
        <v>98</v>
      </c>
      <c r="B78" s="454"/>
      <c r="C78" s="454"/>
      <c r="D78" s="454"/>
      <c r="E78" s="454"/>
      <c r="F78" s="454"/>
      <c r="G78" s="454"/>
      <c r="H78" s="454"/>
      <c r="I78" s="455"/>
      <c r="L78" s="456"/>
      <c r="M78" s="457"/>
    </row>
    <row r="79" spans="1:15" ht="18" customHeight="1">
      <c r="A79" s="453" t="s">
        <v>99</v>
      </c>
      <c r="B79" s="454"/>
      <c r="C79" s="454"/>
      <c r="D79" s="454"/>
      <c r="E79" s="454"/>
      <c r="F79" s="454"/>
      <c r="G79" s="454"/>
      <c r="H79" s="454"/>
      <c r="I79" s="455"/>
      <c r="L79" s="456"/>
      <c r="M79" s="457"/>
      <c r="N79" s="203"/>
    </row>
    <row r="80" spans="1:15" ht="18" customHeight="1">
      <c r="A80" s="404"/>
      <c r="B80" s="405"/>
      <c r="C80" s="405"/>
      <c r="D80" s="405"/>
      <c r="E80" s="405"/>
      <c r="F80" s="405"/>
      <c r="G80" s="405"/>
      <c r="H80" s="405"/>
      <c r="I80" s="411"/>
      <c r="L80" s="495"/>
      <c r="M80" s="496"/>
    </row>
    <row r="81" spans="1:16" ht="18" customHeight="1">
      <c r="A81" s="467" t="s">
        <v>100</v>
      </c>
      <c r="B81" s="468"/>
      <c r="C81" s="468"/>
      <c r="D81" s="468"/>
      <c r="E81" s="468"/>
      <c r="F81" s="468"/>
      <c r="G81" s="468"/>
      <c r="H81" s="468"/>
      <c r="I81" s="469"/>
      <c r="L81" s="220"/>
      <c r="M81" s="221"/>
    </row>
    <row r="82" spans="1:16" ht="18" customHeight="1">
      <c r="A82" s="182" t="s">
        <v>101</v>
      </c>
      <c r="B82" s="415" t="s">
        <v>102</v>
      </c>
      <c r="C82" s="416"/>
      <c r="D82" s="416"/>
      <c r="E82" s="416"/>
      <c r="F82" s="416"/>
      <c r="G82" s="417"/>
      <c r="H82" s="183" t="s">
        <v>56</v>
      </c>
      <c r="I82" s="205" t="s">
        <v>57</v>
      </c>
      <c r="J82" s="241"/>
      <c r="K82" s="242">
        <v>1</v>
      </c>
      <c r="L82" s="240"/>
      <c r="M82" s="223" t="s">
        <v>57</v>
      </c>
      <c r="N82" s="241"/>
      <c r="O82" s="242">
        <v>1</v>
      </c>
    </row>
    <row r="83" spans="1:16" ht="28.5" customHeight="1">
      <c r="A83" s="182" t="s">
        <v>20</v>
      </c>
      <c r="B83" s="418" t="s">
        <v>103</v>
      </c>
      <c r="C83" s="418"/>
      <c r="D83" s="418"/>
      <c r="E83" s="418"/>
      <c r="F83" s="418"/>
      <c r="G83" s="418"/>
      <c r="H83" s="233">
        <v>0.06</v>
      </c>
      <c r="I83" s="224">
        <f>ROUND(J83*K83,2)-ROUND(MIN(J83*K83,(I40*H83)),2)</f>
        <v>97.13</v>
      </c>
      <c r="J83" s="243">
        <v>11</v>
      </c>
      <c r="K83" s="244">
        <v>21</v>
      </c>
      <c r="L83" s="245">
        <v>0.06</v>
      </c>
      <c r="M83" s="226" t="e">
        <f>ROUND(N83*O83,2)-ROUND(MIN(N83*O83,(M40*L83)),2)</f>
        <v>#VALUE!</v>
      </c>
      <c r="N83" s="243">
        <v>11</v>
      </c>
      <c r="O83" s="244">
        <v>22</v>
      </c>
      <c r="P83" s="322" t="s">
        <v>104</v>
      </c>
    </row>
    <row r="84" spans="1:16" ht="18" customHeight="1">
      <c r="A84" s="182" t="s">
        <v>22</v>
      </c>
      <c r="B84" s="418" t="s">
        <v>105</v>
      </c>
      <c r="C84" s="418"/>
      <c r="D84" s="418"/>
      <c r="E84" s="418"/>
      <c r="F84" s="418"/>
      <c r="G84" s="418"/>
      <c r="H84" s="233">
        <v>0</v>
      </c>
      <c r="I84" s="224">
        <f>ROUND((J84*K83)-(J84*K83*H84),2)</f>
        <v>930.3</v>
      </c>
      <c r="J84" s="247">
        <v>44.3</v>
      </c>
      <c r="K84" s="248"/>
      <c r="L84" s="245">
        <v>0</v>
      </c>
      <c r="M84" s="226">
        <f>ROUND((N84*O83)-(N84*O83*L84),2)</f>
        <v>734.8</v>
      </c>
      <c r="N84" s="247">
        <v>33.4</v>
      </c>
      <c r="O84" s="248"/>
    </row>
    <row r="85" spans="1:16" ht="18" customHeight="1">
      <c r="A85" s="182" t="s">
        <v>25</v>
      </c>
      <c r="B85" s="418" t="s">
        <v>106</v>
      </c>
      <c r="C85" s="418"/>
      <c r="D85" s="418"/>
      <c r="E85" s="418"/>
      <c r="F85" s="418"/>
      <c r="G85" s="418"/>
      <c r="H85" s="233" t="s">
        <v>63</v>
      </c>
      <c r="I85" s="224">
        <v>200</v>
      </c>
      <c r="J85" s="243">
        <f>160.07*0</f>
        <v>0</v>
      </c>
      <c r="K85" s="248"/>
      <c r="L85" s="245" t="s">
        <v>63</v>
      </c>
      <c r="M85" s="226"/>
      <c r="N85" s="243">
        <f>160.07*0</f>
        <v>0</v>
      </c>
      <c r="O85" s="248"/>
    </row>
    <row r="86" spans="1:16" ht="18" customHeight="1">
      <c r="A86" s="182" t="s">
        <v>29</v>
      </c>
      <c r="B86" s="394" t="s">
        <v>107</v>
      </c>
      <c r="C86" s="395"/>
      <c r="D86" s="395"/>
      <c r="E86" s="395"/>
      <c r="F86" s="395"/>
      <c r="G86" s="396"/>
      <c r="H86" s="233" t="s">
        <v>63</v>
      </c>
      <c r="I86" s="224">
        <v>13.64</v>
      </c>
      <c r="J86" s="249">
        <f>10.63*0</f>
        <v>0</v>
      </c>
      <c r="K86" s="248"/>
      <c r="L86" s="245" t="s">
        <v>63</v>
      </c>
      <c r="M86" s="226"/>
      <c r="N86" s="249">
        <f>10.63*0</f>
        <v>0</v>
      </c>
      <c r="O86" s="248"/>
    </row>
    <row r="87" spans="1:16" ht="18" customHeight="1">
      <c r="A87" s="182" t="s">
        <v>64</v>
      </c>
      <c r="B87" s="498" t="s">
        <v>108</v>
      </c>
      <c r="C87" s="463"/>
      <c r="D87" s="463"/>
      <c r="E87" s="463"/>
      <c r="F87" s="463"/>
      <c r="G87" s="478"/>
      <c r="H87" s="233" t="s">
        <v>63</v>
      </c>
      <c r="I87" s="224">
        <v>3.61</v>
      </c>
      <c r="J87" s="249">
        <v>0</v>
      </c>
      <c r="K87" s="248"/>
      <c r="L87" s="245" t="s">
        <v>63</v>
      </c>
      <c r="M87" s="226"/>
      <c r="N87" s="249">
        <v>0</v>
      </c>
      <c r="O87" s="248"/>
    </row>
    <row r="88" spans="1:16" ht="18" customHeight="1">
      <c r="A88" s="182" t="s">
        <v>66</v>
      </c>
      <c r="B88" s="462" t="s">
        <v>109</v>
      </c>
      <c r="C88" s="463"/>
      <c r="D88" s="463"/>
      <c r="E88" s="463"/>
      <c r="F88" s="463"/>
      <c r="G88" s="478"/>
      <c r="H88" s="233" t="s">
        <v>63</v>
      </c>
      <c r="I88" s="224"/>
      <c r="J88" s="323">
        <v>0</v>
      </c>
      <c r="K88" s="251"/>
      <c r="L88" s="245" t="s">
        <v>63</v>
      </c>
      <c r="M88" s="226"/>
      <c r="N88" s="250">
        <v>4.5</v>
      </c>
      <c r="O88" s="251"/>
    </row>
    <row r="89" spans="1:16" ht="18" customHeight="1">
      <c r="A89" s="182" t="s">
        <v>68</v>
      </c>
      <c r="B89" s="394" t="s">
        <v>110</v>
      </c>
      <c r="C89" s="395"/>
      <c r="D89" s="395"/>
      <c r="E89" s="395"/>
      <c r="F89" s="395"/>
      <c r="G89" s="396"/>
      <c r="H89" s="233" t="s">
        <v>63</v>
      </c>
      <c r="I89" s="224"/>
      <c r="J89" s="324">
        <v>0</v>
      </c>
      <c r="K89" s="248"/>
      <c r="L89" s="245" t="s">
        <v>63</v>
      </c>
      <c r="M89" s="226"/>
      <c r="N89" s="243">
        <v>0</v>
      </c>
      <c r="O89" s="248"/>
    </row>
    <row r="90" spans="1:16" ht="18" customHeight="1">
      <c r="A90" s="182" t="s">
        <v>94</v>
      </c>
      <c r="B90" s="462" t="s">
        <v>111</v>
      </c>
      <c r="C90" s="463"/>
      <c r="D90" s="463"/>
      <c r="E90" s="463"/>
      <c r="F90" s="463"/>
      <c r="G90" s="478"/>
      <c r="H90" s="233" t="s">
        <v>63</v>
      </c>
      <c r="I90" s="224">
        <f>ROUND(14/12,2)</f>
        <v>1.17</v>
      </c>
      <c r="J90" s="252">
        <v>0</v>
      </c>
      <c r="K90" s="248"/>
      <c r="L90" s="245" t="s">
        <v>63</v>
      </c>
      <c r="M90" s="226"/>
      <c r="N90" s="241"/>
      <c r="O90" s="248"/>
    </row>
    <row r="91" spans="1:16" ht="18" customHeight="1">
      <c r="A91" s="429" t="s">
        <v>112</v>
      </c>
      <c r="B91" s="430"/>
      <c r="C91" s="430"/>
      <c r="D91" s="430"/>
      <c r="E91" s="430"/>
      <c r="F91" s="430"/>
      <c r="G91" s="430"/>
      <c r="H91" s="430"/>
      <c r="I91" s="227">
        <f>SUM(I83:I90)</f>
        <v>1245.8499999999999</v>
      </c>
      <c r="L91" s="206"/>
      <c r="M91" s="253" t="e">
        <f>SUM(M83:M90)</f>
        <v>#VALUE!</v>
      </c>
    </row>
    <row r="92" spans="1:16" ht="18" customHeight="1">
      <c r="A92" s="404"/>
      <c r="B92" s="405"/>
      <c r="C92" s="405"/>
      <c r="D92" s="405"/>
      <c r="E92" s="405"/>
      <c r="F92" s="405"/>
      <c r="G92" s="405"/>
      <c r="H92" s="405"/>
      <c r="I92" s="411"/>
      <c r="L92" s="254"/>
      <c r="M92" s="218"/>
    </row>
    <row r="93" spans="1:16" ht="18" customHeight="1">
      <c r="A93" s="453" t="s">
        <v>113</v>
      </c>
      <c r="B93" s="454"/>
      <c r="C93" s="454"/>
      <c r="D93" s="454"/>
      <c r="E93" s="454"/>
      <c r="F93" s="454"/>
      <c r="G93" s="454"/>
      <c r="H93" s="454"/>
      <c r="I93" s="455"/>
      <c r="L93" s="456"/>
      <c r="M93" s="457"/>
      <c r="N93" s="203"/>
    </row>
    <row r="94" spans="1:16" ht="18" customHeight="1">
      <c r="A94" s="453" t="s">
        <v>114</v>
      </c>
      <c r="B94" s="454"/>
      <c r="C94" s="454"/>
      <c r="D94" s="454"/>
      <c r="E94" s="454"/>
      <c r="F94" s="454"/>
      <c r="G94" s="454"/>
      <c r="H94" s="454"/>
      <c r="I94" s="455"/>
      <c r="L94" s="456"/>
      <c r="M94" s="457"/>
    </row>
    <row r="95" spans="1:16" ht="18" customHeight="1">
      <c r="A95" s="492"/>
      <c r="B95" s="493"/>
      <c r="C95" s="493"/>
      <c r="D95" s="493"/>
      <c r="E95" s="493"/>
      <c r="F95" s="493"/>
      <c r="G95" s="493"/>
      <c r="H95" s="493"/>
      <c r="I95" s="494"/>
      <c r="L95" s="495"/>
      <c r="M95" s="496"/>
    </row>
    <row r="96" spans="1:16" ht="18" customHeight="1">
      <c r="A96" s="412" t="s">
        <v>115</v>
      </c>
      <c r="B96" s="413"/>
      <c r="C96" s="413"/>
      <c r="D96" s="413"/>
      <c r="E96" s="413"/>
      <c r="F96" s="413"/>
      <c r="G96" s="413"/>
      <c r="H96" s="413"/>
      <c r="I96" s="414"/>
      <c r="L96" s="220"/>
      <c r="M96" s="221"/>
    </row>
    <row r="97" spans="1:15" ht="18" customHeight="1">
      <c r="A97" s="182">
        <v>2</v>
      </c>
      <c r="B97" s="415" t="s">
        <v>116</v>
      </c>
      <c r="C97" s="416"/>
      <c r="D97" s="416"/>
      <c r="E97" s="416"/>
      <c r="F97" s="416"/>
      <c r="G97" s="417"/>
      <c r="H97" s="183"/>
      <c r="I97" s="205" t="s">
        <v>57</v>
      </c>
      <c r="L97" s="240"/>
      <c r="M97" s="223" t="s">
        <v>57</v>
      </c>
    </row>
    <row r="98" spans="1:15" ht="18" customHeight="1">
      <c r="A98" s="182" t="s">
        <v>20</v>
      </c>
      <c r="B98" s="418" t="s">
        <v>75</v>
      </c>
      <c r="C98" s="418"/>
      <c r="D98" s="418"/>
      <c r="E98" s="418"/>
      <c r="F98" s="418"/>
      <c r="G98" s="418"/>
      <c r="H98" s="234" t="s">
        <v>63</v>
      </c>
      <c r="I98" s="224">
        <f>I59</f>
        <v>630.31000000000006</v>
      </c>
      <c r="L98" s="255" t="s">
        <v>63</v>
      </c>
      <c r="M98" s="226" t="e">
        <f>M59</f>
        <v>#VALUE!</v>
      </c>
    </row>
    <row r="99" spans="1:15" ht="18" customHeight="1">
      <c r="A99" s="182" t="s">
        <v>22</v>
      </c>
      <c r="B99" s="418" t="s">
        <v>86</v>
      </c>
      <c r="C99" s="418"/>
      <c r="D99" s="418"/>
      <c r="E99" s="418"/>
      <c r="F99" s="418"/>
      <c r="G99" s="418"/>
      <c r="H99" s="234" t="s">
        <v>63</v>
      </c>
      <c r="I99" s="224">
        <f>I75</f>
        <v>821.09</v>
      </c>
      <c r="L99" s="255" t="s">
        <v>63</v>
      </c>
      <c r="M99" s="226" t="e">
        <f>M75</f>
        <v>#VALUE!</v>
      </c>
    </row>
    <row r="100" spans="1:15" ht="18" customHeight="1">
      <c r="A100" s="182" t="s">
        <v>25</v>
      </c>
      <c r="B100" s="418" t="s">
        <v>102</v>
      </c>
      <c r="C100" s="418"/>
      <c r="D100" s="418"/>
      <c r="E100" s="418"/>
      <c r="F100" s="418"/>
      <c r="G100" s="418"/>
      <c r="H100" s="234" t="s">
        <v>63</v>
      </c>
      <c r="I100" s="224">
        <f>I91</f>
        <v>1245.8499999999999</v>
      </c>
      <c r="L100" s="256" t="s">
        <v>63</v>
      </c>
      <c r="M100" s="226" t="e">
        <f>M91</f>
        <v>#VALUE!</v>
      </c>
    </row>
    <row r="101" spans="1:15" ht="18" customHeight="1">
      <c r="A101" s="419" t="s">
        <v>117</v>
      </c>
      <c r="B101" s="420"/>
      <c r="C101" s="420"/>
      <c r="D101" s="420"/>
      <c r="E101" s="420"/>
      <c r="F101" s="420"/>
      <c r="G101" s="420"/>
      <c r="H101" s="421"/>
      <c r="I101" s="215">
        <f>SUM(I98:I100)</f>
        <v>2697.25</v>
      </c>
      <c r="L101" s="257"/>
      <c r="M101" s="258" t="e">
        <f>SUM(M98:M100)</f>
        <v>#VALUE!</v>
      </c>
    </row>
    <row r="102" spans="1:15" ht="18" customHeight="1">
      <c r="A102" s="487"/>
      <c r="B102" s="488"/>
      <c r="C102" s="488"/>
      <c r="D102" s="488"/>
      <c r="E102" s="488"/>
      <c r="F102" s="488"/>
      <c r="G102" s="488"/>
      <c r="H102" s="488"/>
      <c r="I102" s="489"/>
      <c r="L102" s="490"/>
      <c r="M102" s="491"/>
    </row>
    <row r="103" spans="1:15" ht="18" customHeight="1">
      <c r="A103" s="467" t="s">
        <v>118</v>
      </c>
      <c r="B103" s="468"/>
      <c r="C103" s="468"/>
      <c r="D103" s="468"/>
      <c r="E103" s="468"/>
      <c r="F103" s="468"/>
      <c r="G103" s="468"/>
      <c r="H103" s="468"/>
      <c r="I103" s="469"/>
      <c r="L103" s="220"/>
      <c r="M103" s="204"/>
    </row>
    <row r="104" spans="1:15" s="307" customFormat="1" ht="18" customHeight="1">
      <c r="A104" s="180">
        <v>3</v>
      </c>
      <c r="B104" s="470" t="s">
        <v>119</v>
      </c>
      <c r="C104" s="471"/>
      <c r="D104" s="471"/>
      <c r="E104" s="471"/>
      <c r="F104" s="471"/>
      <c r="G104" s="472"/>
      <c r="H104" s="178" t="s">
        <v>56</v>
      </c>
      <c r="I104" s="190" t="s">
        <v>57</v>
      </c>
      <c r="J104" s="176"/>
      <c r="K104" s="176"/>
      <c r="L104" s="259" t="s">
        <v>56</v>
      </c>
      <c r="M104" s="260" t="s">
        <v>57</v>
      </c>
      <c r="N104" s="176"/>
      <c r="O104" s="176"/>
    </row>
    <row r="105" spans="1:15" ht="18" customHeight="1">
      <c r="A105" s="182" t="s">
        <v>20</v>
      </c>
      <c r="B105" s="400" t="s">
        <v>120</v>
      </c>
      <c r="C105" s="395"/>
      <c r="D105" s="395"/>
      <c r="E105" s="395"/>
      <c r="F105" s="395"/>
      <c r="G105" s="396"/>
      <c r="H105" s="189">
        <f>1/12*0.05</f>
        <v>4.1666666666666666E-3</v>
      </c>
      <c r="I105" s="208">
        <f>ROUND(H105*I47,2)</f>
        <v>9.3000000000000007</v>
      </c>
      <c r="L105" s="261">
        <f>1/12*0.05</f>
        <v>4.1666666666666666E-3</v>
      </c>
      <c r="M105" s="226" t="e">
        <f>ROUND(L105*M47,2)</f>
        <v>#VALUE!</v>
      </c>
    </row>
    <row r="106" spans="1:15" ht="18" customHeight="1">
      <c r="A106" s="182" t="s">
        <v>22</v>
      </c>
      <c r="B106" s="394" t="s">
        <v>121</v>
      </c>
      <c r="C106" s="395"/>
      <c r="D106" s="395"/>
      <c r="E106" s="395"/>
      <c r="F106" s="395"/>
      <c r="G106" s="396"/>
      <c r="H106" s="189">
        <f>H74*H105</f>
        <v>3.3333333333333332E-4</v>
      </c>
      <c r="I106" s="208">
        <f>ROUND(H106*I47,2)</f>
        <v>0.74</v>
      </c>
      <c r="L106" s="261">
        <f>L74*L105</f>
        <v>3.3333333333333332E-4</v>
      </c>
      <c r="M106" s="226" t="e">
        <f>ROUND(L106*M47,2)</f>
        <v>#VALUE!</v>
      </c>
    </row>
    <row r="107" spans="1:15" ht="18" customHeight="1">
      <c r="A107" s="182" t="s">
        <v>25</v>
      </c>
      <c r="B107" s="394" t="s">
        <v>122</v>
      </c>
      <c r="C107" s="395"/>
      <c r="D107" s="395"/>
      <c r="E107" s="395"/>
      <c r="F107" s="395"/>
      <c r="G107" s="396"/>
      <c r="H107" s="189">
        <v>3.44E-2</v>
      </c>
      <c r="I107" s="208">
        <f>ROUND(H107*I47,2)</f>
        <v>76.75</v>
      </c>
      <c r="L107" s="261">
        <v>3.44E-2</v>
      </c>
      <c r="M107" s="226" t="e">
        <f>ROUND(L107*M47,2)</f>
        <v>#VALUE!</v>
      </c>
    </row>
    <row r="108" spans="1:15" ht="18" customHeight="1">
      <c r="A108" s="182" t="s">
        <v>29</v>
      </c>
      <c r="B108" s="394" t="s">
        <v>123</v>
      </c>
      <c r="C108" s="395"/>
      <c r="D108" s="395"/>
      <c r="E108" s="395"/>
      <c r="F108" s="395"/>
      <c r="G108" s="396"/>
      <c r="H108" s="189">
        <v>1.9400000000000001E-2</v>
      </c>
      <c r="I108" s="208">
        <f>ROUND(H108*I47,2)</f>
        <v>43.29</v>
      </c>
      <c r="L108" s="261">
        <v>1.9400000000000001E-3</v>
      </c>
      <c r="M108" s="226" t="e">
        <f>ROUND(L108*M47,2)</f>
        <v>#VALUE!</v>
      </c>
    </row>
    <row r="109" spans="1:15" ht="18" customHeight="1">
      <c r="A109" s="182" t="s">
        <v>64</v>
      </c>
      <c r="B109" s="394" t="s">
        <v>124</v>
      </c>
      <c r="C109" s="395"/>
      <c r="D109" s="395"/>
      <c r="E109" s="395"/>
      <c r="F109" s="395"/>
      <c r="G109" s="396"/>
      <c r="H109" s="189">
        <f>H75*H108</f>
        <v>7.1392000000000009E-3</v>
      </c>
      <c r="I109" s="208">
        <f>ROUND(H109*I47,2)</f>
        <v>15.93</v>
      </c>
      <c r="L109" s="261">
        <f>L75*L108</f>
        <v>7.1392000000000016E-4</v>
      </c>
      <c r="M109" s="226" t="e">
        <f>ROUND(L109*M47,2)</f>
        <v>#VALUE!</v>
      </c>
    </row>
    <row r="110" spans="1:15" ht="18" customHeight="1">
      <c r="A110" s="182" t="s">
        <v>66</v>
      </c>
      <c r="B110" s="394" t="s">
        <v>125</v>
      </c>
      <c r="C110" s="395"/>
      <c r="D110" s="395"/>
      <c r="E110" s="395"/>
      <c r="F110" s="395"/>
      <c r="G110" s="396"/>
      <c r="H110" s="189">
        <v>5.0000000000000001E-4</v>
      </c>
      <c r="I110" s="208">
        <f>ROUND(H110*I47,2)</f>
        <v>1.1200000000000001</v>
      </c>
      <c r="L110" s="261">
        <v>5.0000000000000001E-4</v>
      </c>
      <c r="M110" s="226" t="e">
        <f>ROUND(L110*M47,2)</f>
        <v>#VALUE!</v>
      </c>
    </row>
    <row r="111" spans="1:15" ht="18" customHeight="1">
      <c r="A111" s="607" t="s">
        <v>126</v>
      </c>
      <c r="B111" s="480"/>
      <c r="C111" s="480"/>
      <c r="D111" s="480"/>
      <c r="E111" s="480"/>
      <c r="F111" s="480"/>
      <c r="G111" s="481"/>
      <c r="H111" s="235">
        <f>SUM(H105:H110)</f>
        <v>6.5939200000000003E-2</v>
      </c>
      <c r="I111" s="262">
        <f>SUM(I105:I110)</f>
        <v>147.13000000000002</v>
      </c>
      <c r="L111" s="263">
        <f>SUM(L105:L110)</f>
        <v>4.2053919999999995E-2</v>
      </c>
      <c r="M111" s="264" t="e">
        <f>SUM(M105:M110)</f>
        <v>#VALUE!</v>
      </c>
    </row>
    <row r="112" spans="1:15" ht="18" customHeight="1">
      <c r="A112" s="404"/>
      <c r="B112" s="405"/>
      <c r="C112" s="405"/>
      <c r="D112" s="405"/>
      <c r="E112" s="405"/>
      <c r="F112" s="405"/>
      <c r="G112" s="405"/>
      <c r="H112" s="405"/>
      <c r="I112" s="411"/>
      <c r="L112" s="265"/>
      <c r="M112" s="266"/>
    </row>
    <row r="113" spans="1:16" ht="18" customHeight="1">
      <c r="A113" s="467" t="s">
        <v>127</v>
      </c>
      <c r="B113" s="468"/>
      <c r="C113" s="468"/>
      <c r="D113" s="468"/>
      <c r="E113" s="468"/>
      <c r="F113" s="468"/>
      <c r="G113" s="468"/>
      <c r="H113" s="468"/>
      <c r="I113" s="469"/>
      <c r="L113" s="267"/>
      <c r="M113" s="268"/>
    </row>
    <row r="114" spans="1:16" ht="18" customHeight="1">
      <c r="A114" s="482"/>
      <c r="B114" s="483"/>
      <c r="C114" s="483"/>
      <c r="D114" s="483"/>
      <c r="E114" s="483"/>
      <c r="F114" s="483"/>
      <c r="G114" s="483"/>
      <c r="H114" s="483"/>
      <c r="I114" s="484"/>
      <c r="L114" s="485"/>
      <c r="M114" s="486"/>
    </row>
    <row r="115" spans="1:16" ht="18" customHeight="1">
      <c r="A115" s="453" t="s">
        <v>128</v>
      </c>
      <c r="B115" s="454"/>
      <c r="C115" s="454"/>
      <c r="D115" s="454"/>
      <c r="E115" s="454"/>
      <c r="F115" s="454"/>
      <c r="G115" s="454"/>
      <c r="H115" s="454"/>
      <c r="I115" s="455"/>
      <c r="L115" s="456"/>
      <c r="M115" s="457"/>
    </row>
    <row r="116" spans="1:16" ht="18" customHeight="1">
      <c r="A116" s="404"/>
      <c r="B116" s="405"/>
      <c r="C116" s="405"/>
      <c r="D116" s="405"/>
      <c r="E116" s="405"/>
      <c r="F116" s="405"/>
      <c r="G116" s="405"/>
      <c r="H116" s="405"/>
      <c r="I116" s="411"/>
      <c r="L116" s="441"/>
      <c r="M116" s="442"/>
    </row>
    <row r="117" spans="1:16" ht="18" customHeight="1">
      <c r="A117" s="467" t="s">
        <v>129</v>
      </c>
      <c r="B117" s="468"/>
      <c r="C117" s="468"/>
      <c r="D117" s="468"/>
      <c r="E117" s="468"/>
      <c r="F117" s="468"/>
      <c r="G117" s="468"/>
      <c r="H117" s="468"/>
      <c r="I117" s="469"/>
      <c r="L117" s="269"/>
      <c r="M117" s="270"/>
    </row>
    <row r="118" spans="1:16" ht="18" customHeight="1">
      <c r="A118" s="180" t="s">
        <v>130</v>
      </c>
      <c r="B118" s="470" t="s">
        <v>131</v>
      </c>
      <c r="C118" s="471"/>
      <c r="D118" s="471"/>
      <c r="E118" s="471"/>
      <c r="F118" s="471"/>
      <c r="G118" s="472"/>
      <c r="H118" s="178" t="s">
        <v>56</v>
      </c>
      <c r="I118" s="190" t="s">
        <v>57</v>
      </c>
      <c r="L118" s="271" t="s">
        <v>56</v>
      </c>
      <c r="M118" s="272" t="s">
        <v>57</v>
      </c>
    </row>
    <row r="119" spans="1:16" ht="57" customHeight="1">
      <c r="A119" s="182" t="s">
        <v>20</v>
      </c>
      <c r="B119" s="400" t="s">
        <v>132</v>
      </c>
      <c r="C119" s="395"/>
      <c r="D119" s="395"/>
      <c r="E119" s="395"/>
      <c r="F119" s="395"/>
      <c r="G119" s="396"/>
      <c r="H119" s="231">
        <v>0</v>
      </c>
      <c r="I119" s="208">
        <f>ROUND(H119*I47,2)</f>
        <v>0</v>
      </c>
      <c r="L119" s="273">
        <v>0</v>
      </c>
      <c r="M119" s="226" t="e">
        <f>ROUND(L119*M47,2)</f>
        <v>#VALUE!</v>
      </c>
      <c r="P119" s="246" t="s">
        <v>446</v>
      </c>
    </row>
    <row r="120" spans="1:16" ht="18" customHeight="1">
      <c r="A120" s="182" t="s">
        <v>22</v>
      </c>
      <c r="B120" s="394" t="s">
        <v>133</v>
      </c>
      <c r="C120" s="395"/>
      <c r="D120" s="395"/>
      <c r="E120" s="395"/>
      <c r="F120" s="395"/>
      <c r="G120" s="396"/>
      <c r="H120" s="232">
        <v>1.66E-2</v>
      </c>
      <c r="I120" s="208">
        <f>ROUND(H120*I47,2)</f>
        <v>37.04</v>
      </c>
      <c r="L120" s="261">
        <v>0</v>
      </c>
      <c r="M120" s="226" t="e">
        <f>ROUND(L120*M47,2)</f>
        <v>#VALUE!</v>
      </c>
    </row>
    <row r="121" spans="1:16" ht="18" customHeight="1">
      <c r="A121" s="182" t="s">
        <v>25</v>
      </c>
      <c r="B121" s="394" t="s">
        <v>134</v>
      </c>
      <c r="C121" s="395"/>
      <c r="D121" s="395"/>
      <c r="E121" s="395"/>
      <c r="F121" s="395"/>
      <c r="G121" s="396"/>
      <c r="H121" s="232">
        <v>2.8E-3</v>
      </c>
      <c r="I121" s="208">
        <f>ROUND(H121*I47,2)</f>
        <v>6.25</v>
      </c>
      <c r="L121" s="261">
        <v>0</v>
      </c>
      <c r="M121" s="226" t="e">
        <f>ROUND(L121*M47,2)</f>
        <v>#VALUE!</v>
      </c>
    </row>
    <row r="122" spans="1:16" ht="18" customHeight="1">
      <c r="A122" s="182" t="s">
        <v>29</v>
      </c>
      <c r="B122" s="394" t="s">
        <v>135</v>
      </c>
      <c r="C122" s="395"/>
      <c r="D122" s="395"/>
      <c r="E122" s="395"/>
      <c r="F122" s="395"/>
      <c r="G122" s="396"/>
      <c r="H122" s="232">
        <v>2.0000000000000001E-4</v>
      </c>
      <c r="I122" s="208">
        <f>ROUND(H122*I47,2)</f>
        <v>0.45</v>
      </c>
      <c r="L122" s="261">
        <v>0</v>
      </c>
      <c r="M122" s="226" t="e">
        <f>ROUND(L122*M47,2)</f>
        <v>#VALUE!</v>
      </c>
    </row>
    <row r="123" spans="1:16" ht="18" customHeight="1">
      <c r="A123" s="182" t="s">
        <v>64</v>
      </c>
      <c r="B123" s="394" t="s">
        <v>136</v>
      </c>
      <c r="C123" s="395"/>
      <c r="D123" s="395"/>
      <c r="E123" s="395"/>
      <c r="F123" s="395"/>
      <c r="G123" s="396"/>
      <c r="H123" s="232">
        <v>6.9999999999999999E-4</v>
      </c>
      <c r="I123" s="208">
        <f>ROUND(H123*I47,2)</f>
        <v>1.56</v>
      </c>
      <c r="L123" s="261">
        <v>0</v>
      </c>
      <c r="M123" s="226" t="e">
        <f>ROUND(L123*M47,2)</f>
        <v>#VALUE!</v>
      </c>
    </row>
    <row r="124" spans="1:16" ht="18" customHeight="1">
      <c r="A124" s="182" t="s">
        <v>66</v>
      </c>
      <c r="B124" s="394" t="s">
        <v>137</v>
      </c>
      <c r="C124" s="395"/>
      <c r="D124" s="395"/>
      <c r="E124" s="395"/>
      <c r="F124" s="395"/>
      <c r="G124" s="396"/>
      <c r="H124" s="232">
        <v>2E-3</v>
      </c>
      <c r="I124" s="208">
        <f>ROUND(H124*I47,2)</f>
        <v>4.46</v>
      </c>
      <c r="L124" s="261">
        <v>0</v>
      </c>
      <c r="M124" s="226" t="e">
        <f>ROUND(L124*M47,2)</f>
        <v>#VALUE!</v>
      </c>
    </row>
    <row r="125" spans="1:16" ht="18" customHeight="1">
      <c r="A125" s="604" t="s">
        <v>447</v>
      </c>
      <c r="B125" s="405"/>
      <c r="C125" s="405"/>
      <c r="D125" s="405"/>
      <c r="E125" s="405"/>
      <c r="F125" s="405"/>
      <c r="G125" s="406"/>
      <c r="H125" s="188">
        <f>SUM(H119:H124)</f>
        <v>2.23E-2</v>
      </c>
      <c r="I125" s="227">
        <f>ROUND(SUM(I119:I124),2)</f>
        <v>49.76</v>
      </c>
      <c r="L125" s="230">
        <v>0</v>
      </c>
      <c r="M125" s="228" t="e">
        <f>ROUND(SUM(M119:M124),2)</f>
        <v>#VALUE!</v>
      </c>
    </row>
    <row r="126" spans="1:16" ht="18" customHeight="1">
      <c r="A126" s="388" t="s">
        <v>68</v>
      </c>
      <c r="B126" s="407" t="s">
        <v>448</v>
      </c>
      <c r="C126" s="407"/>
      <c r="D126" s="407"/>
      <c r="E126" s="407"/>
      <c r="F126" s="407"/>
      <c r="G126" s="407"/>
      <c r="H126" s="189">
        <f>H125*H75</f>
        <v>8.2064000000000008E-3</v>
      </c>
      <c r="I126" s="227">
        <f>H126*I40</f>
        <v>18.310037616000002</v>
      </c>
      <c r="L126" s="386"/>
      <c r="M126" s="387"/>
    </row>
    <row r="127" spans="1:16" ht="18" customHeight="1">
      <c r="A127" s="604" t="s">
        <v>138</v>
      </c>
      <c r="B127" s="605"/>
      <c r="C127" s="605"/>
      <c r="D127" s="605"/>
      <c r="E127" s="605"/>
      <c r="F127" s="605"/>
      <c r="G127" s="605"/>
      <c r="H127" s="606"/>
      <c r="I127" s="208">
        <f>I125+I126</f>
        <v>68.070037616000008</v>
      </c>
      <c r="L127" s="465"/>
      <c r="M127" s="466"/>
    </row>
    <row r="128" spans="1:16" ht="18" customHeight="1">
      <c r="A128" s="467" t="s">
        <v>139</v>
      </c>
      <c r="B128" s="468"/>
      <c r="C128" s="468"/>
      <c r="D128" s="468"/>
      <c r="E128" s="468"/>
      <c r="F128" s="468"/>
      <c r="G128" s="468"/>
      <c r="H128" s="468"/>
      <c r="I128" s="469"/>
      <c r="L128" s="267"/>
      <c r="M128" s="268"/>
      <c r="N128" s="203"/>
    </row>
    <row r="129" spans="1:16" ht="18" customHeight="1">
      <c r="A129" s="180" t="s">
        <v>140</v>
      </c>
      <c r="B129" s="470" t="s">
        <v>131</v>
      </c>
      <c r="C129" s="471"/>
      <c r="D129" s="471"/>
      <c r="E129" s="471"/>
      <c r="F129" s="471"/>
      <c r="G129" s="472"/>
      <c r="H129" s="178" t="s">
        <v>56</v>
      </c>
      <c r="I129" s="190" t="s">
        <v>57</v>
      </c>
      <c r="L129" s="259" t="s">
        <v>56</v>
      </c>
      <c r="M129" s="274" t="s">
        <v>57</v>
      </c>
    </row>
    <row r="130" spans="1:16" ht="18" customHeight="1">
      <c r="A130" s="182" t="s">
        <v>20</v>
      </c>
      <c r="B130" s="400" t="s">
        <v>141</v>
      </c>
      <c r="C130" s="395"/>
      <c r="D130" s="395"/>
      <c r="E130" s="395"/>
      <c r="F130" s="395"/>
      <c r="G130" s="396"/>
      <c r="H130" s="189">
        <v>0</v>
      </c>
      <c r="I130" s="208">
        <f>ROUND(H130*I47,2)</f>
        <v>0</v>
      </c>
      <c r="L130" s="261"/>
      <c r="M130" s="226" t="e">
        <f>ROUND(L130*M47,2)</f>
        <v>#VALUE!</v>
      </c>
    </row>
    <row r="131" spans="1:16" ht="18" customHeight="1">
      <c r="A131" s="404" t="s">
        <v>142</v>
      </c>
      <c r="B131" s="405"/>
      <c r="C131" s="405"/>
      <c r="D131" s="405"/>
      <c r="E131" s="405"/>
      <c r="F131" s="405"/>
      <c r="G131" s="406"/>
      <c r="H131" s="188">
        <f>SUM(H130:H130)</f>
        <v>0</v>
      </c>
      <c r="I131" s="208">
        <f>ROUND(SUM(I130),2)</f>
        <v>0</v>
      </c>
      <c r="L131" s="225">
        <f>SUM(L130:L130)</f>
        <v>0</v>
      </c>
      <c r="M131" s="226" t="e">
        <f>ROUND(SUM(M130),2)</f>
        <v>#VALUE!</v>
      </c>
    </row>
    <row r="132" spans="1:16" ht="18" customHeight="1">
      <c r="A132" s="473"/>
      <c r="B132" s="474"/>
      <c r="C132" s="474"/>
      <c r="D132" s="474"/>
      <c r="E132" s="474"/>
      <c r="F132" s="474"/>
      <c r="G132" s="474"/>
      <c r="H132" s="474"/>
      <c r="I132" s="475"/>
      <c r="L132" s="476"/>
      <c r="M132" s="477"/>
    </row>
    <row r="133" spans="1:16" ht="18" customHeight="1">
      <c r="A133" s="412" t="s">
        <v>143</v>
      </c>
      <c r="B133" s="413"/>
      <c r="C133" s="413"/>
      <c r="D133" s="413"/>
      <c r="E133" s="413"/>
      <c r="F133" s="413"/>
      <c r="G133" s="413"/>
      <c r="H133" s="413"/>
      <c r="I133" s="414"/>
      <c r="L133" s="278"/>
      <c r="M133" s="279"/>
    </row>
    <row r="134" spans="1:16" ht="18" customHeight="1">
      <c r="A134" s="182">
        <v>4</v>
      </c>
      <c r="B134" s="415" t="s">
        <v>144</v>
      </c>
      <c r="C134" s="416"/>
      <c r="D134" s="416"/>
      <c r="E134" s="416"/>
      <c r="F134" s="416"/>
      <c r="G134" s="417"/>
      <c r="H134" s="183"/>
      <c r="I134" s="205" t="s">
        <v>57</v>
      </c>
      <c r="L134" s="280"/>
      <c r="M134" s="281" t="s">
        <v>57</v>
      </c>
    </row>
    <row r="135" spans="1:16" ht="18" customHeight="1">
      <c r="A135" s="182" t="s">
        <v>20</v>
      </c>
      <c r="B135" s="418" t="s">
        <v>145</v>
      </c>
      <c r="C135" s="418"/>
      <c r="D135" s="418"/>
      <c r="E135" s="418"/>
      <c r="F135" s="418"/>
      <c r="G135" s="418"/>
      <c r="H135" s="234" t="s">
        <v>63</v>
      </c>
      <c r="I135" s="224">
        <f>I127</f>
        <v>68.070037616000008</v>
      </c>
      <c r="L135" s="282" t="s">
        <v>63</v>
      </c>
      <c r="M135" s="283" t="e">
        <f>M125</f>
        <v>#VALUE!</v>
      </c>
    </row>
    <row r="136" spans="1:16" ht="18" customHeight="1">
      <c r="A136" s="182" t="s">
        <v>22</v>
      </c>
      <c r="B136" s="418" t="s">
        <v>146</v>
      </c>
      <c r="C136" s="418"/>
      <c r="D136" s="418"/>
      <c r="E136" s="418"/>
      <c r="F136" s="418"/>
      <c r="G136" s="418"/>
      <c r="H136" s="234" t="s">
        <v>63</v>
      </c>
      <c r="I136" s="224">
        <f>I131</f>
        <v>0</v>
      </c>
      <c r="L136" s="282" t="s">
        <v>63</v>
      </c>
      <c r="M136" s="283" t="e">
        <f>M131</f>
        <v>#VALUE!</v>
      </c>
    </row>
    <row r="137" spans="1:16" ht="18" customHeight="1">
      <c r="A137" s="419" t="s">
        <v>147</v>
      </c>
      <c r="B137" s="420"/>
      <c r="C137" s="420"/>
      <c r="D137" s="420"/>
      <c r="E137" s="420"/>
      <c r="F137" s="420"/>
      <c r="G137" s="420"/>
      <c r="H137" s="421"/>
      <c r="I137" s="215">
        <f>SUM(I135:I136)</f>
        <v>68.070037616000008</v>
      </c>
      <c r="L137" s="284"/>
      <c r="M137" s="285" t="e">
        <f>SUM(M135:M136)</f>
        <v>#VALUE!</v>
      </c>
    </row>
    <row r="138" spans="1:16" ht="18" customHeight="1">
      <c r="A138" s="404"/>
      <c r="B138" s="405"/>
      <c r="C138" s="405"/>
      <c r="D138" s="405"/>
      <c r="E138" s="405"/>
      <c r="F138" s="405"/>
      <c r="G138" s="406"/>
      <c r="H138" s="188"/>
      <c r="I138" s="227"/>
      <c r="L138" s="458"/>
      <c r="M138" s="459"/>
    </row>
    <row r="139" spans="1:16" ht="18" customHeight="1">
      <c r="A139" s="443" t="s">
        <v>148</v>
      </c>
      <c r="B139" s="444"/>
      <c r="C139" s="444"/>
      <c r="D139" s="444"/>
      <c r="E139" s="444"/>
      <c r="F139" s="444"/>
      <c r="G139" s="444"/>
      <c r="H139" s="444"/>
      <c r="I139" s="445"/>
      <c r="L139" s="460"/>
      <c r="M139" s="461"/>
    </row>
    <row r="140" spans="1:16" ht="18" customHeight="1">
      <c r="A140" s="182">
        <v>5</v>
      </c>
      <c r="B140" s="448" t="s">
        <v>149</v>
      </c>
      <c r="C140" s="448"/>
      <c r="D140" s="448"/>
      <c r="E140" s="448"/>
      <c r="F140" s="448"/>
      <c r="G140" s="448"/>
      <c r="H140" s="183" t="s">
        <v>56</v>
      </c>
      <c r="I140" s="205" t="s">
        <v>57</v>
      </c>
      <c r="L140" s="206" t="s">
        <v>56</v>
      </c>
      <c r="M140" s="207" t="s">
        <v>57</v>
      </c>
      <c r="P140" s="43"/>
    </row>
    <row r="141" spans="1:16" ht="18" customHeight="1">
      <c r="A141" s="182" t="s">
        <v>20</v>
      </c>
      <c r="B141" s="400" t="s">
        <v>150</v>
      </c>
      <c r="C141" s="400"/>
      <c r="D141" s="400"/>
      <c r="E141" s="400"/>
      <c r="F141" s="400"/>
      <c r="G141" s="400"/>
      <c r="H141" s="184"/>
      <c r="I141" s="208">
        <f>Uniformes!D15</f>
        <v>122.21833333333301</v>
      </c>
      <c r="L141" s="212"/>
      <c r="M141" s="210"/>
      <c r="P141" s="286"/>
    </row>
    <row r="142" spans="1:16" ht="18" customHeight="1">
      <c r="A142" s="182" t="s">
        <v>22</v>
      </c>
      <c r="B142" s="400" t="s">
        <v>151</v>
      </c>
      <c r="C142" s="400"/>
      <c r="D142" s="400"/>
      <c r="E142" s="400"/>
      <c r="F142" s="400"/>
      <c r="G142" s="400"/>
      <c r="H142" s="185"/>
      <c r="I142" s="208">
        <f>'Ferramentas e EPIs'!O31</f>
        <v>6.9054166666666701</v>
      </c>
      <c r="L142" s="287"/>
      <c r="M142" s="288"/>
      <c r="P142" s="286"/>
    </row>
    <row r="143" spans="1:16">
      <c r="A143" s="182" t="s">
        <v>25</v>
      </c>
      <c r="B143" s="400" t="s">
        <v>152</v>
      </c>
      <c r="C143" s="400"/>
      <c r="D143" s="400"/>
      <c r="E143" s="400"/>
      <c r="F143" s="400"/>
      <c r="G143" s="400"/>
      <c r="H143" s="185"/>
      <c r="I143" s="208">
        <f>Insumos!D68</f>
        <v>477.97866666666698</v>
      </c>
      <c r="L143" s="287"/>
      <c r="M143" s="288"/>
      <c r="P143" s="286"/>
    </row>
    <row r="144" spans="1:16" ht="18" customHeight="1">
      <c r="A144" s="182" t="s">
        <v>29</v>
      </c>
      <c r="B144" s="400" t="s">
        <v>69</v>
      </c>
      <c r="C144" s="400"/>
      <c r="D144" s="400"/>
      <c r="E144" s="400"/>
      <c r="F144" s="400"/>
      <c r="G144" s="400"/>
      <c r="H144" s="185"/>
      <c r="I144" s="208"/>
      <c r="L144" s="287"/>
      <c r="M144" s="288"/>
    </row>
    <row r="145" spans="1:13" ht="18" customHeight="1">
      <c r="A145" s="449" t="s">
        <v>153</v>
      </c>
      <c r="B145" s="450"/>
      <c r="C145" s="450"/>
      <c r="D145" s="450"/>
      <c r="E145" s="450"/>
      <c r="F145" s="450"/>
      <c r="G145" s="450"/>
      <c r="H145" s="450"/>
      <c r="I145" s="215">
        <f>SUM(I141:I143)</f>
        <v>607.10241666666661</v>
      </c>
      <c r="L145" s="289"/>
      <c r="M145" s="290">
        <f>SUM(M141:M143)</f>
        <v>0</v>
      </c>
    </row>
    <row r="146" spans="1:13" ht="18" customHeight="1">
      <c r="A146" s="404"/>
      <c r="B146" s="405"/>
      <c r="C146" s="405"/>
      <c r="D146" s="405"/>
      <c r="E146" s="405"/>
      <c r="F146" s="405"/>
      <c r="G146" s="405"/>
      <c r="H146" s="405"/>
      <c r="I146" s="411"/>
      <c r="L146" s="451"/>
      <c r="M146" s="452"/>
    </row>
    <row r="147" spans="1:13" ht="18" customHeight="1">
      <c r="A147" s="453" t="s">
        <v>154</v>
      </c>
      <c r="B147" s="454"/>
      <c r="C147" s="454"/>
      <c r="D147" s="454"/>
      <c r="E147" s="454"/>
      <c r="F147" s="454"/>
      <c r="G147" s="454"/>
      <c r="H147" s="454"/>
      <c r="I147" s="455"/>
      <c r="L147" s="456"/>
      <c r="M147" s="457"/>
    </row>
    <row r="148" spans="1:13" ht="18" customHeight="1">
      <c r="A148" s="404"/>
      <c r="B148" s="405"/>
      <c r="C148" s="405"/>
      <c r="D148" s="405"/>
      <c r="E148" s="405"/>
      <c r="F148" s="405"/>
      <c r="G148" s="405"/>
      <c r="H148" s="405"/>
      <c r="I148" s="411"/>
      <c r="L148" s="441"/>
      <c r="M148" s="442"/>
    </row>
    <row r="149" spans="1:13" ht="18" customHeight="1">
      <c r="A149" s="443" t="s">
        <v>155</v>
      </c>
      <c r="B149" s="444"/>
      <c r="C149" s="444"/>
      <c r="D149" s="444"/>
      <c r="E149" s="444"/>
      <c r="F149" s="444"/>
      <c r="G149" s="444"/>
      <c r="H149" s="444"/>
      <c r="I149" s="445"/>
      <c r="L149" s="446"/>
      <c r="M149" s="447"/>
    </row>
    <row r="150" spans="1:13" ht="18" customHeight="1">
      <c r="A150" s="182">
        <v>6</v>
      </c>
      <c r="B150" s="448" t="s">
        <v>156</v>
      </c>
      <c r="C150" s="448"/>
      <c r="D150" s="448"/>
      <c r="E150" s="448"/>
      <c r="F150" s="448"/>
      <c r="G150" s="448"/>
      <c r="H150" s="183" t="s">
        <v>56</v>
      </c>
      <c r="I150" s="205" t="s">
        <v>57</v>
      </c>
      <c r="L150" s="240" t="s">
        <v>56</v>
      </c>
      <c r="M150" s="223" t="s">
        <v>57</v>
      </c>
    </row>
    <row r="151" spans="1:13">
      <c r="A151" s="182" t="s">
        <v>20</v>
      </c>
      <c r="B151" s="400" t="s">
        <v>157</v>
      </c>
      <c r="C151" s="400"/>
      <c r="D151" s="400"/>
      <c r="E151" s="400"/>
      <c r="F151" s="400"/>
      <c r="G151" s="400"/>
      <c r="H151" s="275">
        <v>0.05</v>
      </c>
      <c r="I151" s="291">
        <f>ROUND(H151*I170,2)</f>
        <v>287.54000000000002</v>
      </c>
      <c r="L151" s="292">
        <v>0.05</v>
      </c>
      <c r="M151" s="226" t="e">
        <f>L151*M170</f>
        <v>#VALUE!</v>
      </c>
    </row>
    <row r="152" spans="1:13">
      <c r="A152" s="182" t="s">
        <v>22</v>
      </c>
      <c r="B152" s="400" t="s">
        <v>158</v>
      </c>
      <c r="C152" s="400"/>
      <c r="D152" s="400"/>
      <c r="E152" s="400"/>
      <c r="F152" s="400"/>
      <c r="G152" s="400"/>
      <c r="H152" s="185">
        <v>0.1</v>
      </c>
      <c r="I152" s="291">
        <f>ROUND(H152*(I151+I170),2)</f>
        <v>603.83000000000004</v>
      </c>
      <c r="L152" s="214">
        <v>0.1</v>
      </c>
      <c r="M152" s="226" t="e">
        <f>L152*(M151+M170)</f>
        <v>#VALUE!</v>
      </c>
    </row>
    <row r="153" spans="1:13">
      <c r="A153" s="182" t="s">
        <v>25</v>
      </c>
      <c r="B153" s="448" t="s">
        <v>159</v>
      </c>
      <c r="C153" s="448"/>
      <c r="D153" s="448"/>
      <c r="E153" s="448"/>
      <c r="F153" s="448"/>
      <c r="G153" s="448"/>
      <c r="H153" s="185"/>
      <c r="I153" s="293"/>
      <c r="L153" s="214"/>
      <c r="M153" s="226"/>
    </row>
    <row r="154" spans="1:13">
      <c r="A154" s="182" t="s">
        <v>160</v>
      </c>
      <c r="B154" s="400" t="s">
        <v>161</v>
      </c>
      <c r="C154" s="400"/>
      <c r="D154" s="400"/>
      <c r="E154" s="400"/>
      <c r="F154" s="400"/>
      <c r="G154" s="400"/>
      <c r="H154" s="185">
        <v>1.6500000000000001E-2</v>
      </c>
      <c r="I154" s="291">
        <f>ROUND(H154*I172,2)</f>
        <v>127.81</v>
      </c>
      <c r="L154" s="185">
        <v>1.6500000000000001E-2</v>
      </c>
      <c r="M154" s="294" t="e">
        <f>ROUND(L154*M172,2)</f>
        <v>#VALUE!</v>
      </c>
    </row>
    <row r="155" spans="1:13">
      <c r="A155" s="182" t="s">
        <v>162</v>
      </c>
      <c r="B155" s="400" t="s">
        <v>163</v>
      </c>
      <c r="C155" s="400"/>
      <c r="D155" s="400"/>
      <c r="E155" s="400"/>
      <c r="F155" s="400"/>
      <c r="G155" s="400"/>
      <c r="H155" s="185">
        <v>7.5999999999999998E-2</v>
      </c>
      <c r="I155" s="291">
        <f>ROUND(H155*I172,2)</f>
        <v>588.69000000000005</v>
      </c>
      <c r="L155" s="214">
        <v>7.5999999999999998E-2</v>
      </c>
      <c r="M155" s="294" t="e">
        <f>ROUND(L155*M172,2)</f>
        <v>#VALUE!</v>
      </c>
    </row>
    <row r="156" spans="1:13">
      <c r="A156" s="182" t="s">
        <v>164</v>
      </c>
      <c r="B156" s="400" t="s">
        <v>165</v>
      </c>
      <c r="C156" s="400"/>
      <c r="D156" s="400"/>
      <c r="E156" s="400"/>
      <c r="F156" s="400"/>
      <c r="G156" s="400"/>
      <c r="H156" s="185">
        <v>0.05</v>
      </c>
      <c r="I156" s="291">
        <f>ROUND(H156*I172,2)</f>
        <v>387.3</v>
      </c>
      <c r="L156" s="214">
        <v>0.05</v>
      </c>
      <c r="M156" s="294" t="e">
        <f>ROUND(L156*M172,2)</f>
        <v>#VALUE!</v>
      </c>
    </row>
    <row r="157" spans="1:13">
      <c r="A157" s="182" t="s">
        <v>166</v>
      </c>
      <c r="B157" s="394" t="s">
        <v>167</v>
      </c>
      <c r="C157" s="395"/>
      <c r="D157" s="395"/>
      <c r="E157" s="395"/>
      <c r="F157" s="395"/>
      <c r="G157" s="396"/>
      <c r="H157" s="185">
        <v>0</v>
      </c>
      <c r="I157" s="291">
        <f>ROUND(H157*I172,2)</f>
        <v>0</v>
      </c>
      <c r="L157" s="214">
        <v>0</v>
      </c>
      <c r="M157" s="294" t="e">
        <f>ROUND(L157*M172,2)</f>
        <v>#VALUE!</v>
      </c>
    </row>
    <row r="158" spans="1:13">
      <c r="A158" s="419" t="s">
        <v>168</v>
      </c>
      <c r="B158" s="420"/>
      <c r="C158" s="420"/>
      <c r="D158" s="420"/>
      <c r="E158" s="420"/>
      <c r="F158" s="420"/>
      <c r="G158" s="421"/>
      <c r="H158" s="276">
        <f>SUM(H151:H157)</f>
        <v>0.29250000000000004</v>
      </c>
      <c r="I158" s="215">
        <f>SUM(I151:I156)</f>
        <v>1995.17</v>
      </c>
      <c r="L158" s="295">
        <f>SUM(L151:L157)</f>
        <v>0.29250000000000004</v>
      </c>
      <c r="M158" s="296" t="e">
        <f>SUM(M151:M156)</f>
        <v>#VALUE!</v>
      </c>
    </row>
    <row r="159" spans="1:13">
      <c r="A159" s="431"/>
      <c r="B159" s="432"/>
      <c r="C159" s="432"/>
      <c r="D159" s="432"/>
      <c r="E159" s="432"/>
      <c r="F159" s="432"/>
      <c r="G159" s="432"/>
      <c r="H159" s="432"/>
      <c r="I159" s="433"/>
      <c r="L159" s="434"/>
      <c r="M159" s="435"/>
    </row>
    <row r="160" spans="1:13">
      <c r="A160" s="436" t="s">
        <v>169</v>
      </c>
      <c r="B160" s="437"/>
      <c r="C160" s="437"/>
      <c r="D160" s="437"/>
      <c r="E160" s="437"/>
      <c r="F160" s="437"/>
      <c r="G160" s="437"/>
      <c r="H160" s="437"/>
      <c r="I160" s="438"/>
      <c r="L160" s="439"/>
      <c r="M160" s="440"/>
    </row>
    <row r="161" spans="1:13">
      <c r="A161" s="436" t="s">
        <v>170</v>
      </c>
      <c r="B161" s="437"/>
      <c r="C161" s="437"/>
      <c r="D161" s="437"/>
      <c r="E161" s="437"/>
      <c r="F161" s="437"/>
      <c r="G161" s="437"/>
      <c r="H161" s="437"/>
      <c r="I161" s="438"/>
      <c r="L161" s="439"/>
      <c r="M161" s="440"/>
    </row>
    <row r="162" spans="1:13">
      <c r="A162" s="408"/>
      <c r="B162" s="409"/>
      <c r="C162" s="409"/>
      <c r="D162" s="409"/>
      <c r="E162" s="409"/>
      <c r="F162" s="409"/>
      <c r="G162" s="409"/>
      <c r="H162" s="409"/>
      <c r="I162" s="410"/>
      <c r="L162" s="422"/>
      <c r="M162" s="423"/>
    </row>
    <row r="163" spans="1:13">
      <c r="A163" s="424" t="s">
        <v>171</v>
      </c>
      <c r="B163" s="425"/>
      <c r="C163" s="425"/>
      <c r="D163" s="425"/>
      <c r="E163" s="425"/>
      <c r="F163" s="425"/>
      <c r="G163" s="425"/>
      <c r="H163" s="425"/>
      <c r="I163" s="426"/>
      <c r="L163" s="427"/>
      <c r="M163" s="428"/>
    </row>
    <row r="164" spans="1:13">
      <c r="A164" s="429" t="s">
        <v>172</v>
      </c>
      <c r="B164" s="430"/>
      <c r="C164" s="430"/>
      <c r="D164" s="430"/>
      <c r="E164" s="430"/>
      <c r="F164" s="430"/>
      <c r="G164" s="430"/>
      <c r="H164" s="430"/>
      <c r="I164" s="205" t="s">
        <v>57</v>
      </c>
      <c r="L164" s="297"/>
      <c r="M164" s="207" t="s">
        <v>57</v>
      </c>
    </row>
    <row r="165" spans="1:13">
      <c r="A165" s="179" t="s">
        <v>20</v>
      </c>
      <c r="B165" s="394" t="str">
        <f>A38</f>
        <v>MÓDULO 1 - COMPOSIÇÃO DA REMUNERAÇÃO</v>
      </c>
      <c r="C165" s="395"/>
      <c r="D165" s="395"/>
      <c r="E165" s="395"/>
      <c r="F165" s="395"/>
      <c r="G165" s="395"/>
      <c r="H165" s="396"/>
      <c r="I165" s="208">
        <f>I47</f>
        <v>2231.19</v>
      </c>
      <c r="L165" s="298"/>
      <c r="M165" s="283" t="e">
        <f>M47</f>
        <v>#VALUE!</v>
      </c>
    </row>
    <row r="166" spans="1:13">
      <c r="A166" s="179" t="s">
        <v>22</v>
      </c>
      <c r="B166" s="394" t="str">
        <f>A51</f>
        <v>MÓDULO 2 – ENCARGOS E BENEFÍCIOS ANUAIS, MENSAIS E DIÁRIOS</v>
      </c>
      <c r="C166" s="395"/>
      <c r="D166" s="395"/>
      <c r="E166" s="395"/>
      <c r="F166" s="395"/>
      <c r="G166" s="395"/>
      <c r="H166" s="396"/>
      <c r="I166" s="208">
        <f>I101</f>
        <v>2697.25</v>
      </c>
      <c r="L166" s="299"/>
      <c r="M166" s="283" t="e">
        <f>M101</f>
        <v>#VALUE!</v>
      </c>
    </row>
    <row r="167" spans="1:13">
      <c r="A167" s="179" t="s">
        <v>25</v>
      </c>
      <c r="B167" s="394" t="str">
        <f>A103</f>
        <v>MÓDULO 3 – PROVISÃO  PARA RESCISÃO</v>
      </c>
      <c r="C167" s="395"/>
      <c r="D167" s="395"/>
      <c r="E167" s="395"/>
      <c r="F167" s="395"/>
      <c r="G167" s="395"/>
      <c r="H167" s="396"/>
      <c r="I167" s="208">
        <f>I111</f>
        <v>147.13000000000002</v>
      </c>
      <c r="L167" s="299"/>
      <c r="M167" s="283" t="e">
        <f>M111</f>
        <v>#VALUE!</v>
      </c>
    </row>
    <row r="168" spans="1:13">
      <c r="A168" s="179" t="s">
        <v>29</v>
      </c>
      <c r="B168" s="394" t="str">
        <f>A113</f>
        <v>MÓDULO 4 – CUSTO DE REPOSIÇÃO DO PROFISSIONAL AUSENTE</v>
      </c>
      <c r="C168" s="395"/>
      <c r="D168" s="395"/>
      <c r="E168" s="395"/>
      <c r="F168" s="395"/>
      <c r="G168" s="395"/>
      <c r="H168" s="396"/>
      <c r="I168" s="208">
        <f>I137</f>
        <v>68.070037616000008</v>
      </c>
      <c r="L168" s="299"/>
      <c r="M168" s="283" t="e">
        <f>M137</f>
        <v>#VALUE!</v>
      </c>
    </row>
    <row r="169" spans="1:13">
      <c r="A169" s="179" t="s">
        <v>64</v>
      </c>
      <c r="B169" s="394" t="str">
        <f>A139</f>
        <v>MÓDULO 5 - INSUMOS DIVERSOS</v>
      </c>
      <c r="C169" s="395"/>
      <c r="D169" s="395"/>
      <c r="E169" s="395"/>
      <c r="F169" s="395"/>
      <c r="G169" s="395"/>
      <c r="H169" s="396"/>
      <c r="I169" s="208">
        <f>I145</f>
        <v>607.10241666666661</v>
      </c>
      <c r="L169" s="299"/>
      <c r="M169" s="283">
        <f>M145</f>
        <v>0</v>
      </c>
    </row>
    <row r="170" spans="1:13">
      <c r="A170" s="182"/>
      <c r="B170" s="397" t="s">
        <v>173</v>
      </c>
      <c r="C170" s="398"/>
      <c r="D170" s="398"/>
      <c r="E170" s="398"/>
      <c r="F170" s="398"/>
      <c r="G170" s="398"/>
      <c r="H170" s="399"/>
      <c r="I170" s="227">
        <f>SUM(I165:I169)</f>
        <v>5750.7424542826675</v>
      </c>
      <c r="L170" s="300"/>
      <c r="M170" s="301" t="e">
        <f>SUM(M165:M169)</f>
        <v>#VALUE!</v>
      </c>
    </row>
    <row r="171" spans="1:13">
      <c r="A171" s="179" t="s">
        <v>66</v>
      </c>
      <c r="B171" s="400" t="str">
        <f>A149</f>
        <v>MÓDULO 6 – CUSTOS INDIRETOS, TRIBUTOS E LUCRO</v>
      </c>
      <c r="C171" s="400"/>
      <c r="D171" s="400"/>
      <c r="E171" s="400"/>
      <c r="F171" s="400"/>
      <c r="G171" s="400"/>
      <c r="H171" s="400"/>
      <c r="I171" s="208">
        <f>I158</f>
        <v>1995.17</v>
      </c>
      <c r="L171" s="302"/>
      <c r="M171" s="226" t="e">
        <f>M158</f>
        <v>#VALUE!</v>
      </c>
    </row>
    <row r="172" spans="1:13">
      <c r="A172" s="401" t="s">
        <v>174</v>
      </c>
      <c r="B172" s="402"/>
      <c r="C172" s="402"/>
      <c r="D172" s="402"/>
      <c r="E172" s="402"/>
      <c r="F172" s="402"/>
      <c r="G172" s="402"/>
      <c r="H172" s="402"/>
      <c r="I172" s="303">
        <f>(I170+I151+I152)/(1-SUM(H154:H156))</f>
        <v>7745.9037367727906</v>
      </c>
      <c r="L172" s="304"/>
      <c r="M172" s="305" t="e">
        <f>(M170+M151+M152)/(1-SUM(L154:L156))</f>
        <v>#VALUE!</v>
      </c>
    </row>
    <row r="173" spans="1:13">
      <c r="A173" s="177"/>
      <c r="B173" s="177"/>
      <c r="C173" s="177"/>
      <c r="D173" s="177"/>
      <c r="E173" s="177"/>
      <c r="F173" s="177"/>
      <c r="G173" s="177"/>
      <c r="H173" s="177"/>
      <c r="I173" s="306"/>
      <c r="L173" s="177"/>
      <c r="M173" s="306"/>
    </row>
    <row r="174" spans="1:13">
      <c r="A174" s="277"/>
      <c r="B174" s="277"/>
      <c r="C174" s="277"/>
      <c r="D174" s="277"/>
      <c r="E174" s="277"/>
      <c r="F174" s="277"/>
      <c r="G174" s="277"/>
      <c r="H174" s="277"/>
      <c r="I174" s="277"/>
      <c r="L174" s="277"/>
      <c r="M174" s="277"/>
    </row>
    <row r="175" spans="1:13">
      <c r="A175"/>
      <c r="B175"/>
      <c r="C175"/>
      <c r="D175"/>
      <c r="E175"/>
      <c r="F175"/>
      <c r="G175"/>
      <c r="H175"/>
      <c r="I175"/>
      <c r="L175"/>
      <c r="M175"/>
    </row>
    <row r="176" spans="1:13">
      <c r="A176" s="403" t="s">
        <v>175</v>
      </c>
      <c r="B176" s="403"/>
      <c r="C176" s="403"/>
      <c r="D176" s="403"/>
      <c r="E176" s="403"/>
      <c r="F176" s="403"/>
      <c r="G176" s="403"/>
      <c r="H176" s="403"/>
      <c r="I176" s="403"/>
      <c r="L176" s="43"/>
      <c r="M176" s="43"/>
    </row>
  </sheetData>
  <mergeCells count="253">
    <mergeCell ref="A1:I1"/>
    <mergeCell ref="A2:I2"/>
    <mergeCell ref="L2:M2"/>
    <mergeCell ref="A3:I3"/>
    <mergeCell ref="L3:M3"/>
    <mergeCell ref="A4:F4"/>
    <mergeCell ref="G4:I4"/>
    <mergeCell ref="L4:M4"/>
    <mergeCell ref="A5:F5"/>
    <mergeCell ref="G5:I5"/>
    <mergeCell ref="L5:M5"/>
    <mergeCell ref="A6:I6"/>
    <mergeCell ref="L6:M6"/>
    <mergeCell ref="A7:F7"/>
    <mergeCell ref="G7:I7"/>
    <mergeCell ref="L7:M7"/>
    <mergeCell ref="A8:I8"/>
    <mergeCell ref="L8:M8"/>
    <mergeCell ref="A9:I9"/>
    <mergeCell ref="L9:M9"/>
    <mergeCell ref="B10:H10"/>
    <mergeCell ref="L10:M10"/>
    <mergeCell ref="B11:H11"/>
    <mergeCell ref="L11:M11"/>
    <mergeCell ref="B12:H12"/>
    <mergeCell ref="L12:M12"/>
    <mergeCell ref="B13:H13"/>
    <mergeCell ref="L13:M13"/>
    <mergeCell ref="A14:I14"/>
    <mergeCell ref="L14:M14"/>
    <mergeCell ref="A15:I15"/>
    <mergeCell ref="L15:M15"/>
    <mergeCell ref="A16:B16"/>
    <mergeCell ref="C16:D16"/>
    <mergeCell ref="E16:F16"/>
    <mergeCell ref="G16:I16"/>
    <mergeCell ref="A17:B17"/>
    <mergeCell ref="C17:D17"/>
    <mergeCell ref="E17:F17"/>
    <mergeCell ref="G17:I17"/>
    <mergeCell ref="A18:I18"/>
    <mergeCell ref="L18:M18"/>
    <mergeCell ref="A19:I19"/>
    <mergeCell ref="L19:M19"/>
    <mergeCell ref="A20:I20"/>
    <mergeCell ref="L20:M20"/>
    <mergeCell ref="A21:I21"/>
    <mergeCell ref="L21:M21"/>
    <mergeCell ref="A22:I22"/>
    <mergeCell ref="L22:M22"/>
    <mergeCell ref="A23:I23"/>
    <mergeCell ref="L23:M23"/>
    <mergeCell ref="A24:I24"/>
    <mergeCell ref="L24:M24"/>
    <mergeCell ref="A25:I25"/>
    <mergeCell ref="L25:M25"/>
    <mergeCell ref="A26:I26"/>
    <mergeCell ref="L26:M26"/>
    <mergeCell ref="B27:H27"/>
    <mergeCell ref="L27:M27"/>
    <mergeCell ref="B28:H28"/>
    <mergeCell ref="L28:M28"/>
    <mergeCell ref="B29:H29"/>
    <mergeCell ref="L29:M29"/>
    <mergeCell ref="B30:H30"/>
    <mergeCell ref="L30:M30"/>
    <mergeCell ref="B31:H31"/>
    <mergeCell ref="L31:M31"/>
    <mergeCell ref="B32:H32"/>
    <mergeCell ref="L32:M32"/>
    <mergeCell ref="B33:H33"/>
    <mergeCell ref="L33:M33"/>
    <mergeCell ref="A34:I34"/>
    <mergeCell ref="L34:M34"/>
    <mergeCell ref="A35:I35"/>
    <mergeCell ref="L35:M35"/>
    <mergeCell ref="A36:I36"/>
    <mergeCell ref="L36:M36"/>
    <mergeCell ref="A37:I37"/>
    <mergeCell ref="L37:M37"/>
    <mergeCell ref="A38:I38"/>
    <mergeCell ref="L38:M38"/>
    <mergeCell ref="B39:G39"/>
    <mergeCell ref="B40:G40"/>
    <mergeCell ref="B41:G41"/>
    <mergeCell ref="B42:G42"/>
    <mergeCell ref="B43:G43"/>
    <mergeCell ref="B44:G44"/>
    <mergeCell ref="B45:G45"/>
    <mergeCell ref="B46:G46"/>
    <mergeCell ref="A47:H47"/>
    <mergeCell ref="A48:I48"/>
    <mergeCell ref="L48:M48"/>
    <mergeCell ref="A49:I49"/>
    <mergeCell ref="L49:M49"/>
    <mergeCell ref="A50:I50"/>
    <mergeCell ref="L50:M50"/>
    <mergeCell ref="A51:I51"/>
    <mergeCell ref="L51:M51"/>
    <mergeCell ref="A52:I52"/>
    <mergeCell ref="L52:M52"/>
    <mergeCell ref="A53:I53"/>
    <mergeCell ref="L53:M53"/>
    <mergeCell ref="B54:G54"/>
    <mergeCell ref="B55:G55"/>
    <mergeCell ref="B56:G56"/>
    <mergeCell ref="A57:G57"/>
    <mergeCell ref="B58:G58"/>
    <mergeCell ref="A59:G59"/>
    <mergeCell ref="A60:I60"/>
    <mergeCell ref="L60:M60"/>
    <mergeCell ref="A61:I61"/>
    <mergeCell ref="L61:M61"/>
    <mergeCell ref="A62:I62"/>
    <mergeCell ref="L62:M62"/>
    <mergeCell ref="A63:I63"/>
    <mergeCell ref="L63:M63"/>
    <mergeCell ref="A64:I64"/>
    <mergeCell ref="L64:M64"/>
    <mergeCell ref="A65:I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A75:G75"/>
    <mergeCell ref="A76:I76"/>
    <mergeCell ref="L76:M76"/>
    <mergeCell ref="A77:I77"/>
    <mergeCell ref="L77:M77"/>
    <mergeCell ref="A78:I78"/>
    <mergeCell ref="L78:M78"/>
    <mergeCell ref="A79:I79"/>
    <mergeCell ref="L79:M79"/>
    <mergeCell ref="A80:I80"/>
    <mergeCell ref="L80:M80"/>
    <mergeCell ref="A81:I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A91:H91"/>
    <mergeCell ref="A92:I92"/>
    <mergeCell ref="A93:I93"/>
    <mergeCell ref="L93:M93"/>
    <mergeCell ref="A94:I94"/>
    <mergeCell ref="L94:M94"/>
    <mergeCell ref="A95:I95"/>
    <mergeCell ref="L95:M95"/>
    <mergeCell ref="A96:I96"/>
    <mergeCell ref="B97:G97"/>
    <mergeCell ref="B98:G98"/>
    <mergeCell ref="B99:G99"/>
    <mergeCell ref="B100:G100"/>
    <mergeCell ref="A101:H101"/>
    <mergeCell ref="A102:I102"/>
    <mergeCell ref="L102:M102"/>
    <mergeCell ref="A103:I103"/>
    <mergeCell ref="B104:G104"/>
    <mergeCell ref="B105:G105"/>
    <mergeCell ref="B106:G106"/>
    <mergeCell ref="B107:G107"/>
    <mergeCell ref="B108:G108"/>
    <mergeCell ref="B109:G109"/>
    <mergeCell ref="B110:G110"/>
    <mergeCell ref="A111:G111"/>
    <mergeCell ref="A112:I112"/>
    <mergeCell ref="A113:I113"/>
    <mergeCell ref="A114:I114"/>
    <mergeCell ref="L114:M114"/>
    <mergeCell ref="A115:I115"/>
    <mergeCell ref="L115:M115"/>
    <mergeCell ref="A116:I116"/>
    <mergeCell ref="L116:M116"/>
    <mergeCell ref="A117:I117"/>
    <mergeCell ref="B118:G118"/>
    <mergeCell ref="B119:G119"/>
    <mergeCell ref="B120:G120"/>
    <mergeCell ref="B121:G121"/>
    <mergeCell ref="B122:G122"/>
    <mergeCell ref="B123:G123"/>
    <mergeCell ref="B124:G124"/>
    <mergeCell ref="A125:G125"/>
    <mergeCell ref="L127:M127"/>
    <mergeCell ref="A128:I128"/>
    <mergeCell ref="B129:G129"/>
    <mergeCell ref="B130:G130"/>
    <mergeCell ref="A131:G131"/>
    <mergeCell ref="A132:I132"/>
    <mergeCell ref="L132:M132"/>
    <mergeCell ref="A133:I133"/>
    <mergeCell ref="B134:G134"/>
    <mergeCell ref="B135:G135"/>
    <mergeCell ref="B136:G136"/>
    <mergeCell ref="A137:H137"/>
    <mergeCell ref="A138:G138"/>
    <mergeCell ref="L138:M138"/>
    <mergeCell ref="A139:I139"/>
    <mergeCell ref="L139:M139"/>
    <mergeCell ref="B140:G140"/>
    <mergeCell ref="B141:G141"/>
    <mergeCell ref="B142:G142"/>
    <mergeCell ref="B143:G143"/>
    <mergeCell ref="B144:G144"/>
    <mergeCell ref="A145:H145"/>
    <mergeCell ref="A146:I146"/>
    <mergeCell ref="L146:M146"/>
    <mergeCell ref="A147:I147"/>
    <mergeCell ref="L147:M147"/>
    <mergeCell ref="A161:I161"/>
    <mergeCell ref="L161:M161"/>
    <mergeCell ref="A148:I148"/>
    <mergeCell ref="L148:M148"/>
    <mergeCell ref="A149:I149"/>
    <mergeCell ref="L149:M149"/>
    <mergeCell ref="B150:G150"/>
    <mergeCell ref="B151:G151"/>
    <mergeCell ref="B152:G152"/>
    <mergeCell ref="B153:G153"/>
    <mergeCell ref="B154:G154"/>
    <mergeCell ref="B169:H169"/>
    <mergeCell ref="B170:H170"/>
    <mergeCell ref="B171:H171"/>
    <mergeCell ref="A172:H172"/>
    <mergeCell ref="A176:I176"/>
    <mergeCell ref="B126:G126"/>
    <mergeCell ref="A127:H127"/>
    <mergeCell ref="A162:I162"/>
    <mergeCell ref="L162:M162"/>
    <mergeCell ref="A163:I163"/>
    <mergeCell ref="L163:M163"/>
    <mergeCell ref="A164:H164"/>
    <mergeCell ref="B165:H165"/>
    <mergeCell ref="B166:H166"/>
    <mergeCell ref="B167:H167"/>
    <mergeCell ref="B168:H168"/>
    <mergeCell ref="B155:G155"/>
    <mergeCell ref="B156:G156"/>
    <mergeCell ref="B157:G157"/>
    <mergeCell ref="A158:G158"/>
    <mergeCell ref="A159:I159"/>
    <mergeCell ref="L159:M159"/>
    <mergeCell ref="A160:I160"/>
    <mergeCell ref="L160:M160"/>
  </mergeCells>
  <printOptions horizontalCentered="1"/>
  <pageMargins left="0.511811023622047" right="0.511811023622047" top="1.5748031496063" bottom="0.98425196850393704" header="0.31496062992126" footer="0.31496062992126"/>
  <pageSetup paperSize="9" scale="45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P176"/>
  <sheetViews>
    <sheetView view="pageBreakPreview" topLeftCell="A121" zoomScale="85" zoomScaleNormal="70" workbookViewId="0">
      <selection activeCell="U159" sqref="U159"/>
    </sheetView>
  </sheetViews>
  <sheetFormatPr defaultColWidth="8.85546875" defaultRowHeight="18" customHeight="1"/>
  <cols>
    <col min="1" max="1" width="8.85546875" style="176"/>
    <col min="2" max="2" width="19.85546875" style="176" customWidth="1"/>
    <col min="3" max="3" width="13.42578125" style="176" customWidth="1"/>
    <col min="4" max="4" width="16.42578125" style="176" customWidth="1"/>
    <col min="5" max="5" width="17.85546875" style="176" customWidth="1"/>
    <col min="6" max="6" width="15.140625" style="176" customWidth="1"/>
    <col min="7" max="7" width="12.5703125" style="176" customWidth="1"/>
    <col min="8" max="8" width="12.85546875" style="176" customWidth="1"/>
    <col min="9" max="9" width="24.42578125" style="176" customWidth="1"/>
    <col min="10" max="10" width="21.140625" style="176" hidden="1" customWidth="1"/>
    <col min="11" max="11" width="13.5703125" style="176" hidden="1" customWidth="1"/>
    <col min="12" max="12" width="12.5703125" style="176" hidden="1" customWidth="1"/>
    <col min="13" max="13" width="16.140625" style="176" hidden="1" customWidth="1"/>
    <col min="14" max="14" width="21.140625" style="176" hidden="1" customWidth="1"/>
    <col min="15" max="15" width="12.140625" style="176" hidden="1" customWidth="1"/>
    <col min="16" max="16" width="29" style="176" customWidth="1"/>
    <col min="17" max="23" width="8.85546875" style="176"/>
    <col min="24" max="24" width="12.28515625" style="176" customWidth="1"/>
    <col min="25" max="25" width="21.140625" style="176" customWidth="1"/>
    <col min="26" max="26" width="3.5703125" style="176" customWidth="1"/>
    <col min="27" max="27" width="10" style="176" customWidth="1"/>
    <col min="28" max="28" width="11.7109375" style="176" customWidth="1"/>
    <col min="29" max="29" width="21.140625" style="176" customWidth="1"/>
    <col min="30" max="16384" width="8.85546875" style="176"/>
  </cols>
  <sheetData>
    <row r="1" spans="1:13" ht="21.75" customHeight="1">
      <c r="A1" s="403" t="s">
        <v>14</v>
      </c>
      <c r="B1" s="403"/>
      <c r="C1" s="403"/>
      <c r="D1" s="403"/>
      <c r="E1" s="403"/>
      <c r="F1" s="403"/>
      <c r="G1" s="403"/>
      <c r="H1" s="403"/>
      <c r="I1" s="403"/>
      <c r="L1" s="43"/>
      <c r="M1" s="43"/>
    </row>
    <row r="2" spans="1:13" ht="18" customHeight="1">
      <c r="A2" s="578" t="s">
        <v>15</v>
      </c>
      <c r="B2" s="579"/>
      <c r="C2" s="579"/>
      <c r="D2" s="579"/>
      <c r="E2" s="579"/>
      <c r="F2" s="579"/>
      <c r="G2" s="579"/>
      <c r="H2" s="579"/>
      <c r="I2" s="580"/>
      <c r="L2" s="581" t="s">
        <v>16</v>
      </c>
      <c r="M2" s="582"/>
    </row>
    <row r="3" spans="1:13" ht="18" customHeight="1">
      <c r="A3" s="583"/>
      <c r="B3" s="584"/>
      <c r="C3" s="584"/>
      <c r="D3" s="584"/>
      <c r="E3" s="584"/>
      <c r="F3" s="584"/>
      <c r="G3" s="584"/>
      <c r="H3" s="584"/>
      <c r="I3" s="585"/>
      <c r="L3" s="586"/>
      <c r="M3" s="587"/>
    </row>
    <row r="4" spans="1:13" ht="18" customHeight="1">
      <c r="A4" s="593" t="s">
        <v>176</v>
      </c>
      <c r="B4" s="523"/>
      <c r="C4" s="523"/>
      <c r="D4" s="523"/>
      <c r="E4" s="523"/>
      <c r="F4" s="523"/>
      <c r="G4" s="589"/>
      <c r="H4" s="403"/>
      <c r="I4" s="590"/>
      <c r="L4" s="591"/>
      <c r="M4" s="592"/>
    </row>
    <row r="5" spans="1:13" ht="18" customHeight="1">
      <c r="A5" s="593" t="s">
        <v>18</v>
      </c>
      <c r="B5" s="523"/>
      <c r="C5" s="523"/>
      <c r="D5" s="523"/>
      <c r="E5" s="523"/>
      <c r="F5" s="523"/>
      <c r="G5" s="589"/>
      <c r="H5" s="403"/>
      <c r="I5" s="590"/>
      <c r="L5" s="591"/>
      <c r="M5" s="592"/>
    </row>
    <row r="6" spans="1:13" ht="18" customHeight="1">
      <c r="A6" s="571"/>
      <c r="B6" s="572"/>
      <c r="C6" s="572"/>
      <c r="D6" s="572"/>
      <c r="E6" s="572"/>
      <c r="F6" s="572"/>
      <c r="G6" s="572"/>
      <c r="H6" s="572"/>
      <c r="I6" s="573"/>
      <c r="L6" s="574"/>
      <c r="M6" s="575"/>
    </row>
    <row r="7" spans="1:13" ht="18" customHeight="1">
      <c r="A7" s="576"/>
      <c r="B7" s="523"/>
      <c r="C7" s="523"/>
      <c r="D7" s="523"/>
      <c r="E7" s="523"/>
      <c r="F7" s="523"/>
      <c r="G7" s="577"/>
      <c r="H7" s="572"/>
      <c r="I7" s="573"/>
      <c r="L7" s="574"/>
      <c r="M7" s="575"/>
    </row>
    <row r="8" spans="1:13" ht="18" customHeight="1">
      <c r="A8" s="408"/>
      <c r="B8" s="409"/>
      <c r="C8" s="409"/>
      <c r="D8" s="409"/>
      <c r="E8" s="409"/>
      <c r="F8" s="409"/>
      <c r="G8" s="409"/>
      <c r="H8" s="409"/>
      <c r="I8" s="410"/>
      <c r="L8" s="422"/>
      <c r="M8" s="423"/>
    </row>
    <row r="9" spans="1:13" ht="18" customHeight="1">
      <c r="A9" s="449" t="s">
        <v>19</v>
      </c>
      <c r="B9" s="450"/>
      <c r="C9" s="450"/>
      <c r="D9" s="450"/>
      <c r="E9" s="450"/>
      <c r="F9" s="450"/>
      <c r="G9" s="450"/>
      <c r="H9" s="450"/>
      <c r="I9" s="539"/>
      <c r="L9" s="427"/>
      <c r="M9" s="428"/>
    </row>
    <row r="10" spans="1:13" ht="18" customHeight="1">
      <c r="A10" s="179" t="s">
        <v>20</v>
      </c>
      <c r="B10" s="400" t="s">
        <v>21</v>
      </c>
      <c r="C10" s="400"/>
      <c r="D10" s="400"/>
      <c r="E10" s="400"/>
      <c r="F10" s="400"/>
      <c r="G10" s="400"/>
      <c r="H10" s="400"/>
      <c r="I10" s="191"/>
      <c r="L10" s="517"/>
      <c r="M10" s="518"/>
    </row>
    <row r="11" spans="1:13" ht="18" customHeight="1">
      <c r="A11" s="179" t="s">
        <v>22</v>
      </c>
      <c r="B11" s="400" t="s">
        <v>23</v>
      </c>
      <c r="C11" s="400"/>
      <c r="D11" s="400"/>
      <c r="E11" s="400"/>
      <c r="F11" s="400"/>
      <c r="G11" s="400"/>
      <c r="H11" s="400"/>
      <c r="I11" s="192" t="s">
        <v>24</v>
      </c>
      <c r="L11" s="517" t="s">
        <v>24</v>
      </c>
      <c r="M11" s="518"/>
    </row>
    <row r="12" spans="1:13" ht="18" customHeight="1">
      <c r="A12" s="179" t="s">
        <v>25</v>
      </c>
      <c r="B12" s="400" t="s">
        <v>26</v>
      </c>
      <c r="C12" s="400"/>
      <c r="D12" s="400"/>
      <c r="E12" s="400"/>
      <c r="F12" s="400"/>
      <c r="G12" s="400"/>
      <c r="H12" s="400"/>
      <c r="I12" s="192" t="s">
        <v>27</v>
      </c>
      <c r="L12" s="517" t="s">
        <v>28</v>
      </c>
      <c r="M12" s="518"/>
    </row>
    <row r="13" spans="1:13" ht="18" customHeight="1">
      <c r="A13" s="179" t="s">
        <v>29</v>
      </c>
      <c r="B13" s="400" t="s">
        <v>30</v>
      </c>
      <c r="C13" s="400"/>
      <c r="D13" s="400"/>
      <c r="E13" s="400"/>
      <c r="F13" s="400"/>
      <c r="G13" s="400"/>
      <c r="H13" s="400"/>
      <c r="I13" s="192">
        <v>12</v>
      </c>
      <c r="L13" s="517">
        <v>12</v>
      </c>
      <c r="M13" s="518"/>
    </row>
    <row r="14" spans="1:13" ht="18" customHeight="1">
      <c r="A14" s="473"/>
      <c r="B14" s="474"/>
      <c r="C14" s="474"/>
      <c r="D14" s="474"/>
      <c r="E14" s="474"/>
      <c r="F14" s="474"/>
      <c r="G14" s="474"/>
      <c r="H14" s="474"/>
      <c r="I14" s="475"/>
      <c r="L14" s="517"/>
      <c r="M14" s="518"/>
    </row>
    <row r="15" spans="1:13" ht="18" customHeight="1">
      <c r="A15" s="555" t="s">
        <v>31</v>
      </c>
      <c r="B15" s="556"/>
      <c r="C15" s="556"/>
      <c r="D15" s="556"/>
      <c r="E15" s="556"/>
      <c r="F15" s="556"/>
      <c r="G15" s="556"/>
      <c r="H15" s="556"/>
      <c r="I15" s="557"/>
      <c r="L15" s="427"/>
      <c r="M15" s="428"/>
    </row>
    <row r="16" spans="1:13" ht="25.5">
      <c r="A16" s="558" t="s">
        <v>32</v>
      </c>
      <c r="B16" s="559"/>
      <c r="C16" s="560" t="s">
        <v>7</v>
      </c>
      <c r="D16" s="559"/>
      <c r="E16" s="560" t="s">
        <v>33</v>
      </c>
      <c r="F16" s="559"/>
      <c r="G16" s="561" t="s">
        <v>34</v>
      </c>
      <c r="H16" s="561"/>
      <c r="I16" s="562"/>
      <c r="L16" s="193" t="s">
        <v>33</v>
      </c>
      <c r="M16" s="194" t="s">
        <v>34</v>
      </c>
    </row>
    <row r="17" spans="1:15" ht="19.5" customHeight="1">
      <c r="A17" s="563" t="s">
        <v>181</v>
      </c>
      <c r="B17" s="564"/>
      <c r="C17" s="565">
        <v>1</v>
      </c>
      <c r="D17" s="564"/>
      <c r="E17" s="608">
        <f>I172</f>
        <v>8550.42203300447</v>
      </c>
      <c r="F17" s="609"/>
      <c r="G17" s="611">
        <f>Resumo!H15</f>
        <v>102605.04</v>
      </c>
      <c r="H17" s="612"/>
      <c r="I17" s="613"/>
      <c r="L17" s="195" t="e">
        <f>M172</f>
        <v>#VALUE!</v>
      </c>
      <c r="M17" s="196">
        <f>Resumo!H15</f>
        <v>102605.04</v>
      </c>
    </row>
    <row r="18" spans="1:15" ht="18" customHeight="1">
      <c r="A18" s="540"/>
      <c r="B18" s="541"/>
      <c r="C18" s="541"/>
      <c r="D18" s="541"/>
      <c r="E18" s="541"/>
      <c r="F18" s="541"/>
      <c r="G18" s="541"/>
      <c r="H18" s="541"/>
      <c r="I18" s="542"/>
      <c r="L18" s="543"/>
      <c r="M18" s="544"/>
    </row>
    <row r="19" spans="1:15" ht="14.25">
      <c r="A19" s="540" t="s">
        <v>36</v>
      </c>
      <c r="B19" s="541"/>
      <c r="C19" s="541"/>
      <c r="D19" s="541"/>
      <c r="E19" s="541"/>
      <c r="F19" s="541"/>
      <c r="G19" s="541"/>
      <c r="H19" s="541"/>
      <c r="I19" s="542"/>
      <c r="L19" s="543"/>
      <c r="M19" s="544"/>
    </row>
    <row r="20" spans="1:15" ht="23.25" customHeight="1">
      <c r="A20" s="540" t="s">
        <v>37</v>
      </c>
      <c r="B20" s="541"/>
      <c r="C20" s="541"/>
      <c r="D20" s="541"/>
      <c r="E20" s="541"/>
      <c r="F20" s="541"/>
      <c r="G20" s="541"/>
      <c r="H20" s="541"/>
      <c r="I20" s="542"/>
      <c r="L20" s="543"/>
      <c r="M20" s="544"/>
    </row>
    <row r="21" spans="1:15" ht="18" customHeight="1">
      <c r="A21" s="545"/>
      <c r="B21" s="546"/>
      <c r="C21" s="546"/>
      <c r="D21" s="546"/>
      <c r="E21" s="546"/>
      <c r="F21" s="546"/>
      <c r="G21" s="546"/>
      <c r="H21" s="546"/>
      <c r="I21" s="547"/>
      <c r="L21" s="548"/>
      <c r="M21" s="549"/>
    </row>
    <row r="22" spans="1:15" ht="18" customHeight="1">
      <c r="A22" s="550" t="s">
        <v>38</v>
      </c>
      <c r="B22" s="551"/>
      <c r="C22" s="551"/>
      <c r="D22" s="551"/>
      <c r="E22" s="551"/>
      <c r="F22" s="551"/>
      <c r="G22" s="551"/>
      <c r="H22" s="551"/>
      <c r="I22" s="552"/>
      <c r="L22" s="553"/>
      <c r="M22" s="554"/>
    </row>
    <row r="23" spans="1:15" ht="18" customHeight="1">
      <c r="A23" s="526"/>
      <c r="B23" s="527"/>
      <c r="C23" s="527"/>
      <c r="D23" s="527"/>
      <c r="E23" s="527"/>
      <c r="F23" s="527"/>
      <c r="G23" s="527"/>
      <c r="H23" s="527"/>
      <c r="I23" s="528"/>
      <c r="L23" s="529"/>
      <c r="M23" s="530"/>
    </row>
    <row r="24" spans="1:15" ht="18" customHeight="1">
      <c r="A24" s="531" t="s">
        <v>39</v>
      </c>
      <c r="B24" s="532"/>
      <c r="C24" s="532"/>
      <c r="D24" s="532"/>
      <c r="E24" s="532"/>
      <c r="F24" s="532"/>
      <c r="G24" s="532"/>
      <c r="H24" s="532"/>
      <c r="I24" s="533"/>
      <c r="L24" s="534"/>
      <c r="M24" s="535"/>
    </row>
    <row r="25" spans="1:15" ht="18" customHeight="1">
      <c r="A25" s="536" t="s">
        <v>40</v>
      </c>
      <c r="B25" s="537"/>
      <c r="C25" s="537"/>
      <c r="D25" s="537"/>
      <c r="E25" s="537"/>
      <c r="F25" s="537"/>
      <c r="G25" s="537"/>
      <c r="H25" s="537"/>
      <c r="I25" s="538"/>
      <c r="L25" s="524"/>
      <c r="M25" s="525"/>
    </row>
    <row r="26" spans="1:15" ht="18" customHeight="1">
      <c r="A26" s="449" t="s">
        <v>41</v>
      </c>
      <c r="B26" s="450"/>
      <c r="C26" s="450"/>
      <c r="D26" s="450"/>
      <c r="E26" s="450"/>
      <c r="F26" s="450"/>
      <c r="G26" s="450"/>
      <c r="H26" s="450"/>
      <c r="I26" s="539"/>
      <c r="L26" s="427"/>
      <c r="M26" s="428"/>
    </row>
    <row r="27" spans="1:15" ht="18" customHeight="1">
      <c r="A27" s="181">
        <v>1</v>
      </c>
      <c r="B27" s="523" t="s">
        <v>42</v>
      </c>
      <c r="C27" s="523"/>
      <c r="D27" s="523"/>
      <c r="E27" s="523"/>
      <c r="F27" s="523"/>
      <c r="G27" s="523"/>
      <c r="H27" s="523"/>
      <c r="I27" s="321" t="s">
        <v>181</v>
      </c>
      <c r="L27" s="524" t="s">
        <v>181</v>
      </c>
      <c r="M27" s="525"/>
      <c r="O27" s="198"/>
    </row>
    <row r="28" spans="1:15" ht="18" customHeight="1">
      <c r="A28" s="179">
        <v>2</v>
      </c>
      <c r="B28" s="400" t="s">
        <v>43</v>
      </c>
      <c r="C28" s="400"/>
      <c r="D28" s="400"/>
      <c r="E28" s="400"/>
      <c r="F28" s="400"/>
      <c r="G28" s="400"/>
      <c r="H28" s="400"/>
      <c r="I28" s="199" t="s">
        <v>182</v>
      </c>
      <c r="L28" s="517" t="s">
        <v>182</v>
      </c>
      <c r="M28" s="518"/>
      <c r="O28" s="200"/>
    </row>
    <row r="29" spans="1:15" ht="18" customHeight="1">
      <c r="A29" s="179">
        <v>3</v>
      </c>
      <c r="B29" s="400" t="s">
        <v>45</v>
      </c>
      <c r="C29" s="400"/>
      <c r="D29" s="400"/>
      <c r="E29" s="400"/>
      <c r="F29" s="400"/>
      <c r="G29" s="400"/>
      <c r="H29" s="400"/>
      <c r="I29" s="199">
        <v>2574.37</v>
      </c>
      <c r="L29" s="521" t="s">
        <v>46</v>
      </c>
      <c r="M29" s="522"/>
      <c r="O29" s="201"/>
    </row>
    <row r="30" spans="1:15" ht="18" customHeight="1">
      <c r="A30" s="181">
        <v>4</v>
      </c>
      <c r="B30" s="523" t="s">
        <v>47</v>
      </c>
      <c r="C30" s="523"/>
      <c r="D30" s="523"/>
      <c r="E30" s="523"/>
      <c r="F30" s="523"/>
      <c r="G30" s="523"/>
      <c r="H30" s="523"/>
      <c r="I30" s="321" t="s">
        <v>181</v>
      </c>
      <c r="L30" s="524" t="s">
        <v>181</v>
      </c>
      <c r="M30" s="525"/>
      <c r="O30" s="202"/>
    </row>
    <row r="31" spans="1:15" ht="18" customHeight="1">
      <c r="A31" s="179">
        <v>5</v>
      </c>
      <c r="B31" s="400" t="s">
        <v>48</v>
      </c>
      <c r="C31" s="400"/>
      <c r="D31" s="400"/>
      <c r="E31" s="400"/>
      <c r="F31" s="400"/>
      <c r="G31" s="400"/>
      <c r="H31" s="400"/>
      <c r="I31" s="191" t="s">
        <v>451</v>
      </c>
      <c r="L31" s="517"/>
      <c r="M31" s="518"/>
    </row>
    <row r="32" spans="1:15" ht="18" customHeight="1">
      <c r="A32" s="179">
        <v>6</v>
      </c>
      <c r="B32" s="400" t="s">
        <v>49</v>
      </c>
      <c r="C32" s="400"/>
      <c r="D32" s="400"/>
      <c r="E32" s="400"/>
      <c r="F32" s="400"/>
      <c r="G32" s="400"/>
      <c r="H32" s="400"/>
      <c r="I32" s="43" t="s">
        <v>449</v>
      </c>
      <c r="L32" s="517"/>
      <c r="M32" s="518"/>
    </row>
    <row r="33" spans="1:14" ht="18" customHeight="1">
      <c r="A33" s="179">
        <v>7</v>
      </c>
      <c r="B33" s="400" t="s">
        <v>50</v>
      </c>
      <c r="C33" s="400"/>
      <c r="D33" s="400"/>
      <c r="E33" s="400"/>
      <c r="F33" s="400"/>
      <c r="G33" s="400"/>
      <c r="H33" s="400"/>
      <c r="I33" s="191">
        <v>45658</v>
      </c>
      <c r="L33" s="517" t="s">
        <v>51</v>
      </c>
      <c r="M33" s="518"/>
    </row>
    <row r="34" spans="1:14" ht="18" customHeight="1">
      <c r="A34" s="453"/>
      <c r="B34" s="454"/>
      <c r="C34" s="454"/>
      <c r="D34" s="454"/>
      <c r="E34" s="454"/>
      <c r="F34" s="454"/>
      <c r="G34" s="454"/>
      <c r="H34" s="454"/>
      <c r="I34" s="455"/>
      <c r="L34" s="513"/>
      <c r="M34" s="514"/>
      <c r="N34" s="203"/>
    </row>
    <row r="35" spans="1:14" ht="18" customHeight="1">
      <c r="A35" s="453" t="s">
        <v>52</v>
      </c>
      <c r="B35" s="454"/>
      <c r="C35" s="454"/>
      <c r="D35" s="454"/>
      <c r="E35" s="454"/>
      <c r="F35" s="454"/>
      <c r="G35" s="454"/>
      <c r="H35" s="454"/>
      <c r="I35" s="455"/>
      <c r="L35" s="456"/>
      <c r="M35" s="457"/>
    </row>
    <row r="36" spans="1:14" ht="18" customHeight="1">
      <c r="A36" s="453" t="s">
        <v>53</v>
      </c>
      <c r="B36" s="454"/>
      <c r="C36" s="454"/>
      <c r="D36" s="454"/>
      <c r="E36" s="454"/>
      <c r="F36" s="454"/>
      <c r="G36" s="454"/>
      <c r="H36" s="454"/>
      <c r="I36" s="455"/>
      <c r="L36" s="456"/>
      <c r="M36" s="457"/>
    </row>
    <row r="37" spans="1:14" ht="18" customHeight="1">
      <c r="A37" s="473"/>
      <c r="B37" s="474"/>
      <c r="C37" s="474"/>
      <c r="D37" s="474"/>
      <c r="E37" s="474"/>
      <c r="F37" s="474"/>
      <c r="G37" s="474"/>
      <c r="H37" s="474"/>
      <c r="I37" s="475"/>
      <c r="L37" s="519"/>
      <c r="M37" s="520"/>
    </row>
    <row r="38" spans="1:14" ht="18" customHeight="1">
      <c r="A38" s="443" t="s">
        <v>54</v>
      </c>
      <c r="B38" s="444"/>
      <c r="C38" s="444"/>
      <c r="D38" s="444"/>
      <c r="E38" s="444"/>
      <c r="F38" s="444"/>
      <c r="G38" s="444"/>
      <c r="H38" s="444"/>
      <c r="I38" s="445"/>
      <c r="L38" s="460"/>
      <c r="M38" s="461"/>
    </row>
    <row r="39" spans="1:14" ht="18" customHeight="1">
      <c r="A39" s="182">
        <v>1</v>
      </c>
      <c r="B39" s="448" t="s">
        <v>55</v>
      </c>
      <c r="C39" s="448"/>
      <c r="D39" s="448"/>
      <c r="E39" s="448"/>
      <c r="F39" s="448"/>
      <c r="G39" s="448"/>
      <c r="H39" s="183" t="s">
        <v>56</v>
      </c>
      <c r="I39" s="205" t="s">
        <v>57</v>
      </c>
      <c r="L39" s="206" t="s">
        <v>56</v>
      </c>
      <c r="M39" s="207" t="s">
        <v>57</v>
      </c>
    </row>
    <row r="40" spans="1:14" ht="18" customHeight="1">
      <c r="A40" s="182" t="s">
        <v>20</v>
      </c>
      <c r="B40" s="400" t="s">
        <v>58</v>
      </c>
      <c r="C40" s="400"/>
      <c r="D40" s="400"/>
      <c r="E40" s="400"/>
      <c r="F40" s="400"/>
      <c r="G40" s="400"/>
      <c r="H40" s="67"/>
      <c r="I40" s="208">
        <f>I29</f>
        <v>2574.37</v>
      </c>
      <c r="L40" s="209"/>
      <c r="M40" s="210" t="str">
        <f>L29</f>
        <v>X.XXX,XX</v>
      </c>
    </row>
    <row r="41" spans="1:14" ht="18" customHeight="1">
      <c r="A41" s="182" t="s">
        <v>22</v>
      </c>
      <c r="B41" s="400" t="s">
        <v>59</v>
      </c>
      <c r="C41" s="400"/>
      <c r="D41" s="400"/>
      <c r="E41" s="400"/>
      <c r="F41" s="400"/>
      <c r="G41" s="400"/>
      <c r="H41" s="184">
        <v>0</v>
      </c>
      <c r="I41" s="208">
        <f>H41*I40</f>
        <v>0</v>
      </c>
      <c r="J41" s="211" t="s">
        <v>60</v>
      </c>
      <c r="L41" s="212">
        <v>0</v>
      </c>
      <c r="M41" s="210" t="e">
        <f>L41*M40</f>
        <v>#VALUE!</v>
      </c>
      <c r="N41" s="211" t="s">
        <v>60</v>
      </c>
    </row>
    <row r="42" spans="1:14" ht="18" customHeight="1">
      <c r="A42" s="182" t="s">
        <v>25</v>
      </c>
      <c r="B42" s="400" t="s">
        <v>61</v>
      </c>
      <c r="C42" s="400"/>
      <c r="D42" s="400"/>
      <c r="E42" s="400"/>
      <c r="F42" s="400"/>
      <c r="G42" s="400"/>
      <c r="H42" s="184">
        <v>0</v>
      </c>
      <c r="I42" s="208">
        <f>J42*H42</f>
        <v>0</v>
      </c>
      <c r="J42" s="213">
        <v>1518</v>
      </c>
      <c r="L42" s="212">
        <v>0</v>
      </c>
      <c r="M42" s="210">
        <f>N42*L42</f>
        <v>0</v>
      </c>
      <c r="N42" s="213">
        <v>1518</v>
      </c>
    </row>
    <row r="43" spans="1:14" ht="18" customHeight="1">
      <c r="A43" s="182" t="s">
        <v>29</v>
      </c>
      <c r="B43" s="400" t="s">
        <v>62</v>
      </c>
      <c r="C43" s="400"/>
      <c r="D43" s="400"/>
      <c r="E43" s="400"/>
      <c r="F43" s="400"/>
      <c r="G43" s="400"/>
      <c r="H43" s="184" t="s">
        <v>63</v>
      </c>
      <c r="I43" s="208">
        <v>0</v>
      </c>
      <c r="L43" s="212" t="s">
        <v>63</v>
      </c>
      <c r="M43" s="210">
        <v>0</v>
      </c>
    </row>
    <row r="44" spans="1:14" ht="18" customHeight="1">
      <c r="A44" s="182" t="s">
        <v>64</v>
      </c>
      <c r="B44" s="400" t="s">
        <v>65</v>
      </c>
      <c r="C44" s="400"/>
      <c r="D44" s="400"/>
      <c r="E44" s="400"/>
      <c r="F44" s="400"/>
      <c r="G44" s="400"/>
      <c r="H44" s="185" t="s">
        <v>63</v>
      </c>
      <c r="I44" s="208">
        <v>0</v>
      </c>
      <c r="L44" s="214" t="s">
        <v>63</v>
      </c>
      <c r="M44" s="210">
        <v>0</v>
      </c>
    </row>
    <row r="45" spans="1:14" ht="18" customHeight="1">
      <c r="A45" s="182" t="s">
        <v>66</v>
      </c>
      <c r="B45" s="400" t="s">
        <v>67</v>
      </c>
      <c r="C45" s="400"/>
      <c r="D45" s="400"/>
      <c r="E45" s="400"/>
      <c r="F45" s="400"/>
      <c r="G45" s="400"/>
      <c r="H45" s="185" t="s">
        <v>63</v>
      </c>
      <c r="I45" s="208">
        <v>0</v>
      </c>
      <c r="L45" s="214" t="s">
        <v>63</v>
      </c>
      <c r="M45" s="210">
        <v>0</v>
      </c>
    </row>
    <row r="46" spans="1:14" ht="18" customHeight="1">
      <c r="A46" s="182" t="s">
        <v>68</v>
      </c>
      <c r="B46" s="400" t="s">
        <v>69</v>
      </c>
      <c r="C46" s="400"/>
      <c r="D46" s="400"/>
      <c r="E46" s="400"/>
      <c r="F46" s="400"/>
      <c r="G46" s="400"/>
      <c r="H46" s="184" t="s">
        <v>63</v>
      </c>
      <c r="I46" s="208">
        <v>0</v>
      </c>
      <c r="L46" s="212" t="s">
        <v>63</v>
      </c>
      <c r="M46" s="210">
        <v>0</v>
      </c>
    </row>
    <row r="47" spans="1:14" ht="18" customHeight="1">
      <c r="A47" s="449" t="s">
        <v>70</v>
      </c>
      <c r="B47" s="450"/>
      <c r="C47" s="450"/>
      <c r="D47" s="450"/>
      <c r="E47" s="450"/>
      <c r="F47" s="450"/>
      <c r="G47" s="450"/>
      <c r="H47" s="450"/>
      <c r="I47" s="215">
        <f>SUM(I40:I46)</f>
        <v>2574.37</v>
      </c>
      <c r="L47" s="216"/>
      <c r="M47" s="217" t="e">
        <f>SUM(M40:M46)</f>
        <v>#VALUE!</v>
      </c>
    </row>
    <row r="48" spans="1:14" ht="18" customHeight="1">
      <c r="A48" s="453"/>
      <c r="B48" s="454"/>
      <c r="C48" s="454"/>
      <c r="D48" s="454"/>
      <c r="E48" s="454"/>
      <c r="F48" s="454"/>
      <c r="G48" s="454"/>
      <c r="H48" s="454"/>
      <c r="I48" s="455"/>
      <c r="L48" s="513"/>
      <c r="M48" s="514"/>
      <c r="N48" s="203"/>
    </row>
    <row r="49" spans="1:15" ht="18" customHeight="1">
      <c r="A49" s="453" t="s">
        <v>71</v>
      </c>
      <c r="B49" s="454"/>
      <c r="C49" s="454"/>
      <c r="D49" s="454"/>
      <c r="E49" s="454"/>
      <c r="F49" s="454"/>
      <c r="G49" s="454"/>
      <c r="H49" s="454"/>
      <c r="I49" s="455"/>
      <c r="L49" s="456"/>
      <c r="M49" s="457"/>
    </row>
    <row r="50" spans="1:15" ht="18" customHeight="1">
      <c r="A50" s="404"/>
      <c r="B50" s="405"/>
      <c r="C50" s="405"/>
      <c r="D50" s="405"/>
      <c r="E50" s="405"/>
      <c r="F50" s="405"/>
      <c r="G50" s="405"/>
      <c r="H50" s="405"/>
      <c r="I50" s="411"/>
      <c r="L50" s="515"/>
      <c r="M50" s="516"/>
    </row>
    <row r="51" spans="1:15" ht="18" customHeight="1">
      <c r="A51" s="443" t="s">
        <v>72</v>
      </c>
      <c r="B51" s="444"/>
      <c r="C51" s="444"/>
      <c r="D51" s="444"/>
      <c r="E51" s="444"/>
      <c r="F51" s="444"/>
      <c r="G51" s="444"/>
      <c r="H51" s="444"/>
      <c r="I51" s="445"/>
      <c r="L51" s="460"/>
      <c r="M51" s="461"/>
    </row>
    <row r="52" spans="1:15" ht="18" customHeight="1">
      <c r="A52" s="404"/>
      <c r="B52" s="405"/>
      <c r="C52" s="405"/>
      <c r="D52" s="405"/>
      <c r="E52" s="405"/>
      <c r="F52" s="405"/>
      <c r="G52" s="405"/>
      <c r="H52" s="405"/>
      <c r="I52" s="411"/>
      <c r="L52" s="509"/>
      <c r="M52" s="510"/>
    </row>
    <row r="53" spans="1:15" ht="18" customHeight="1">
      <c r="A53" s="467" t="s">
        <v>73</v>
      </c>
      <c r="B53" s="468"/>
      <c r="C53" s="468"/>
      <c r="D53" s="468"/>
      <c r="E53" s="468"/>
      <c r="F53" s="468"/>
      <c r="G53" s="468"/>
      <c r="H53" s="468"/>
      <c r="I53" s="469"/>
      <c r="K53" s="219"/>
      <c r="L53" s="511"/>
      <c r="M53" s="512"/>
    </row>
    <row r="54" spans="1:15" ht="18" customHeight="1">
      <c r="A54" s="187" t="s">
        <v>74</v>
      </c>
      <c r="B54" s="415" t="s">
        <v>75</v>
      </c>
      <c r="C54" s="416"/>
      <c r="D54" s="416"/>
      <c r="E54" s="416"/>
      <c r="F54" s="416"/>
      <c r="G54" s="417"/>
      <c r="H54" s="188"/>
      <c r="I54" s="205" t="s">
        <v>57</v>
      </c>
      <c r="L54" s="222"/>
      <c r="M54" s="223" t="s">
        <v>57</v>
      </c>
    </row>
    <row r="55" spans="1:15" ht="18" customHeight="1">
      <c r="A55" s="182" t="s">
        <v>20</v>
      </c>
      <c r="B55" s="418" t="s">
        <v>444</v>
      </c>
      <c r="C55" s="418"/>
      <c r="D55" s="418"/>
      <c r="E55" s="418"/>
      <c r="F55" s="418"/>
      <c r="G55" s="418"/>
      <c r="H55" s="188">
        <v>8.3299999999999999E-2</v>
      </c>
      <c r="I55" s="224">
        <f>ROUND(H55*I47,2)</f>
        <v>214.45</v>
      </c>
      <c r="L55" s="225">
        <f>1/12</f>
        <v>8.3333333333333329E-2</v>
      </c>
      <c r="M55" s="226" t="e">
        <f>ROUND(L55*M47,2)</f>
        <v>#VALUE!</v>
      </c>
    </row>
    <row r="56" spans="1:15" ht="18" customHeight="1">
      <c r="A56" s="182" t="s">
        <v>22</v>
      </c>
      <c r="B56" s="418" t="s">
        <v>77</v>
      </c>
      <c r="C56" s="418"/>
      <c r="D56" s="418"/>
      <c r="E56" s="418"/>
      <c r="F56" s="418"/>
      <c r="G56" s="418"/>
      <c r="H56" s="188">
        <v>0.121</v>
      </c>
      <c r="I56" s="224">
        <f>ROUND(H56*I47,2)</f>
        <v>311.5</v>
      </c>
      <c r="L56" s="225">
        <v>0.121</v>
      </c>
      <c r="M56" s="226" t="e">
        <f>ROUND(L56*M47,2)</f>
        <v>#VALUE!</v>
      </c>
    </row>
    <row r="57" spans="1:15" ht="18" customHeight="1">
      <c r="A57" s="404" t="s">
        <v>78</v>
      </c>
      <c r="B57" s="405"/>
      <c r="C57" s="405"/>
      <c r="D57" s="405"/>
      <c r="E57" s="405"/>
      <c r="F57" s="405"/>
      <c r="G57" s="406"/>
      <c r="H57" s="188">
        <f>SUM(H55:H56)</f>
        <v>0.20429999999999998</v>
      </c>
      <c r="I57" s="227">
        <f>SUM(I55:I56)</f>
        <v>525.95000000000005</v>
      </c>
      <c r="L57" s="225">
        <f>SUM(L55:L56)</f>
        <v>0.20433333333333331</v>
      </c>
      <c r="M57" s="228" t="e">
        <f>SUM(M55:M56)</f>
        <v>#VALUE!</v>
      </c>
    </row>
    <row r="58" spans="1:15" ht="18" customHeight="1">
      <c r="A58" s="182" t="s">
        <v>25</v>
      </c>
      <c r="B58" s="394" t="s">
        <v>79</v>
      </c>
      <c r="C58" s="395"/>
      <c r="D58" s="395"/>
      <c r="E58" s="395"/>
      <c r="F58" s="395"/>
      <c r="G58" s="396"/>
      <c r="H58" s="189">
        <v>7.8200000000000006E-2</v>
      </c>
      <c r="I58" s="208">
        <f>ROUND(H58*I47,2)</f>
        <v>201.32</v>
      </c>
      <c r="L58" s="229">
        <f>L75*L57</f>
        <v>7.5194666666666674E-2</v>
      </c>
      <c r="M58" s="226" t="e">
        <f>ROUND(L58*M47,2)</f>
        <v>#VALUE!</v>
      </c>
    </row>
    <row r="59" spans="1:15" ht="18" customHeight="1">
      <c r="A59" s="429" t="s">
        <v>80</v>
      </c>
      <c r="B59" s="430"/>
      <c r="C59" s="430"/>
      <c r="D59" s="430"/>
      <c r="E59" s="430"/>
      <c r="F59" s="430"/>
      <c r="G59" s="430"/>
      <c r="H59" s="188">
        <f>SUM(H57:H58)</f>
        <v>0.28249999999999997</v>
      </c>
      <c r="I59" s="227">
        <f>I58+I57</f>
        <v>727.27</v>
      </c>
      <c r="L59" s="230">
        <f>SUM(L57:L58)</f>
        <v>0.279528</v>
      </c>
      <c r="M59" s="228" t="e">
        <f>M58+M57</f>
        <v>#VALUE!</v>
      </c>
    </row>
    <row r="60" spans="1:15" ht="18" customHeight="1">
      <c r="A60" s="404"/>
      <c r="B60" s="405"/>
      <c r="C60" s="405"/>
      <c r="D60" s="405"/>
      <c r="E60" s="405"/>
      <c r="F60" s="405"/>
      <c r="G60" s="405"/>
      <c r="H60" s="405"/>
      <c r="I60" s="411"/>
      <c r="K60" s="219"/>
      <c r="L60" s="507"/>
      <c r="M60" s="508"/>
    </row>
    <row r="61" spans="1:15" ht="18" customHeight="1">
      <c r="A61" s="453" t="s">
        <v>81</v>
      </c>
      <c r="B61" s="454"/>
      <c r="C61" s="454"/>
      <c r="D61" s="454"/>
      <c r="E61" s="454"/>
      <c r="F61" s="454"/>
      <c r="G61" s="454"/>
      <c r="H61" s="454"/>
      <c r="I61" s="455"/>
      <c r="L61" s="456"/>
      <c r="M61" s="457"/>
    </row>
    <row r="62" spans="1:15" ht="18" customHeight="1">
      <c r="A62" s="453" t="s">
        <v>82</v>
      </c>
      <c r="B62" s="454"/>
      <c r="C62" s="454"/>
      <c r="D62" s="454"/>
      <c r="E62" s="454"/>
      <c r="F62" s="454"/>
      <c r="G62" s="454"/>
      <c r="H62" s="454"/>
      <c r="I62" s="455"/>
      <c r="L62" s="456"/>
      <c r="M62" s="457"/>
      <c r="O62" s="201"/>
    </row>
    <row r="63" spans="1:15" ht="18" customHeight="1">
      <c r="A63" s="453" t="s">
        <v>83</v>
      </c>
      <c r="B63" s="454"/>
      <c r="C63" s="454"/>
      <c r="D63" s="454"/>
      <c r="E63" s="454"/>
      <c r="F63" s="454"/>
      <c r="G63" s="454"/>
      <c r="H63" s="454"/>
      <c r="I63" s="455"/>
      <c r="L63" s="456"/>
      <c r="M63" s="457"/>
    </row>
    <row r="64" spans="1:15" ht="18" customHeight="1">
      <c r="A64" s="404"/>
      <c r="B64" s="405"/>
      <c r="C64" s="405"/>
      <c r="D64" s="405"/>
      <c r="E64" s="405"/>
      <c r="F64" s="405"/>
      <c r="G64" s="405"/>
      <c r="H64" s="405"/>
      <c r="I64" s="411"/>
      <c r="L64" s="495"/>
      <c r="M64" s="496"/>
    </row>
    <row r="65" spans="1:15" ht="26.25" customHeight="1">
      <c r="A65" s="501" t="s">
        <v>84</v>
      </c>
      <c r="B65" s="502"/>
      <c r="C65" s="502"/>
      <c r="D65" s="502"/>
      <c r="E65" s="502"/>
      <c r="F65" s="502"/>
      <c r="G65" s="502"/>
      <c r="H65" s="502"/>
      <c r="I65" s="503"/>
      <c r="L65" s="236"/>
      <c r="M65" s="237"/>
    </row>
    <row r="66" spans="1:15" ht="18" customHeight="1">
      <c r="A66" s="187" t="s">
        <v>85</v>
      </c>
      <c r="B66" s="504" t="s">
        <v>86</v>
      </c>
      <c r="C66" s="505"/>
      <c r="D66" s="505"/>
      <c r="E66" s="505"/>
      <c r="F66" s="505"/>
      <c r="G66" s="506"/>
      <c r="H66" s="183" t="s">
        <v>56</v>
      </c>
      <c r="I66" s="205" t="s">
        <v>57</v>
      </c>
      <c r="J66" s="238"/>
      <c r="K66" s="239"/>
      <c r="L66" s="240" t="s">
        <v>56</v>
      </c>
      <c r="M66" s="223" t="s">
        <v>57</v>
      </c>
      <c r="N66" s="238"/>
      <c r="O66" s="239"/>
    </row>
    <row r="67" spans="1:15" ht="18" customHeight="1">
      <c r="A67" s="182" t="s">
        <v>20</v>
      </c>
      <c r="B67" s="400" t="s">
        <v>87</v>
      </c>
      <c r="C67" s="400"/>
      <c r="D67" s="400"/>
      <c r="E67" s="400"/>
      <c r="F67" s="400"/>
      <c r="G67" s="400"/>
      <c r="H67" s="231">
        <v>0.2</v>
      </c>
      <c r="I67" s="208">
        <f>ROUND(H67*I47,2)</f>
        <v>514.87</v>
      </c>
      <c r="L67" s="231">
        <v>0.2</v>
      </c>
      <c r="M67" s="226" t="e">
        <f>ROUND(L67*M47,2)</f>
        <v>#VALUE!</v>
      </c>
    </row>
    <row r="68" spans="1:15" ht="18" customHeight="1">
      <c r="A68" s="182" t="s">
        <v>22</v>
      </c>
      <c r="B68" s="400" t="s">
        <v>88</v>
      </c>
      <c r="C68" s="400"/>
      <c r="D68" s="400"/>
      <c r="E68" s="400"/>
      <c r="F68" s="400"/>
      <c r="G68" s="400"/>
      <c r="H68" s="232">
        <v>2.5000000000000001E-2</v>
      </c>
      <c r="I68" s="208">
        <f>ROUND(H68*I47,2)</f>
        <v>64.36</v>
      </c>
      <c r="L68" s="232">
        <v>2.5000000000000001E-2</v>
      </c>
      <c r="M68" s="226" t="e">
        <f>ROUND(L68*M47,2)</f>
        <v>#VALUE!</v>
      </c>
    </row>
    <row r="69" spans="1:15" ht="18" customHeight="1">
      <c r="A69" s="182" t="s">
        <v>25</v>
      </c>
      <c r="B69" s="400" t="s">
        <v>180</v>
      </c>
      <c r="C69" s="400"/>
      <c r="D69" s="400"/>
      <c r="E69" s="400"/>
      <c r="F69" s="400"/>
      <c r="G69" s="400"/>
      <c r="H69" s="232">
        <v>0.03</v>
      </c>
      <c r="I69" s="208">
        <f>ROUND(H69*I47,2)</f>
        <v>77.23</v>
      </c>
      <c r="L69" s="232">
        <v>0.03</v>
      </c>
      <c r="M69" s="226" t="e">
        <f>ROUND(L69*M47,2)</f>
        <v>#VALUE!</v>
      </c>
    </row>
    <row r="70" spans="1:15" ht="18" customHeight="1">
      <c r="A70" s="182" t="s">
        <v>29</v>
      </c>
      <c r="B70" s="400" t="s">
        <v>90</v>
      </c>
      <c r="C70" s="400"/>
      <c r="D70" s="400"/>
      <c r="E70" s="400"/>
      <c r="F70" s="400"/>
      <c r="G70" s="400"/>
      <c r="H70" s="232">
        <v>1.4999999999999999E-2</v>
      </c>
      <c r="I70" s="208">
        <f>ROUND(H70*I47,2)</f>
        <v>38.619999999999997</v>
      </c>
      <c r="L70" s="232">
        <v>1.4999999999999999E-2</v>
      </c>
      <c r="M70" s="226" t="e">
        <f>ROUND(L70*M47,2)</f>
        <v>#VALUE!</v>
      </c>
    </row>
    <row r="71" spans="1:15" ht="18" customHeight="1">
      <c r="A71" s="182" t="s">
        <v>64</v>
      </c>
      <c r="B71" s="400" t="s">
        <v>91</v>
      </c>
      <c r="C71" s="400"/>
      <c r="D71" s="400"/>
      <c r="E71" s="400"/>
      <c r="F71" s="400"/>
      <c r="G71" s="400"/>
      <c r="H71" s="232">
        <v>0.01</v>
      </c>
      <c r="I71" s="208">
        <f>ROUND(H71*I47,2)</f>
        <v>25.74</v>
      </c>
      <c r="L71" s="232">
        <v>0.01</v>
      </c>
      <c r="M71" s="226" t="e">
        <f>ROUND(L71*M47,2)</f>
        <v>#VALUE!</v>
      </c>
    </row>
    <row r="72" spans="1:15" ht="18" customHeight="1">
      <c r="A72" s="182" t="s">
        <v>66</v>
      </c>
      <c r="B72" s="400" t="s">
        <v>92</v>
      </c>
      <c r="C72" s="400"/>
      <c r="D72" s="400"/>
      <c r="E72" s="400"/>
      <c r="F72" s="400"/>
      <c r="G72" s="400"/>
      <c r="H72" s="232">
        <v>6.0000000000000001E-3</v>
      </c>
      <c r="I72" s="208">
        <f>ROUND(H72*I47,2)</f>
        <v>15.45</v>
      </c>
      <c r="L72" s="232">
        <v>6.0000000000000001E-3</v>
      </c>
      <c r="M72" s="226" t="e">
        <f>ROUND(L72*M47,2)</f>
        <v>#VALUE!</v>
      </c>
    </row>
    <row r="73" spans="1:15" ht="18" customHeight="1">
      <c r="A73" s="182" t="s">
        <v>68</v>
      </c>
      <c r="B73" s="400" t="s">
        <v>93</v>
      </c>
      <c r="C73" s="400"/>
      <c r="D73" s="400"/>
      <c r="E73" s="400"/>
      <c r="F73" s="400"/>
      <c r="G73" s="400"/>
      <c r="H73" s="232">
        <v>2E-3</v>
      </c>
      <c r="I73" s="208">
        <f>ROUND(H73*I47,2)</f>
        <v>5.15</v>
      </c>
      <c r="L73" s="232">
        <v>2E-3</v>
      </c>
      <c r="M73" s="226" t="e">
        <f>ROUND(L73*M47,2)</f>
        <v>#VALUE!</v>
      </c>
    </row>
    <row r="74" spans="1:15" ht="18" customHeight="1">
      <c r="A74" s="182" t="s">
        <v>94</v>
      </c>
      <c r="B74" s="400" t="s">
        <v>95</v>
      </c>
      <c r="C74" s="400"/>
      <c r="D74" s="400"/>
      <c r="E74" s="400"/>
      <c r="F74" s="400"/>
      <c r="G74" s="400"/>
      <c r="H74" s="232">
        <v>0.08</v>
      </c>
      <c r="I74" s="208">
        <f>ROUND(H74*I47,2)</f>
        <v>205.95</v>
      </c>
      <c r="L74" s="232">
        <v>0.08</v>
      </c>
      <c r="M74" s="226" t="e">
        <f>ROUND(L74*M47,2)</f>
        <v>#VALUE!</v>
      </c>
    </row>
    <row r="75" spans="1:15" ht="18" customHeight="1">
      <c r="A75" s="429" t="s">
        <v>96</v>
      </c>
      <c r="B75" s="430"/>
      <c r="C75" s="430"/>
      <c r="D75" s="430"/>
      <c r="E75" s="430"/>
      <c r="F75" s="430"/>
      <c r="G75" s="430"/>
      <c r="H75" s="188">
        <f>SUM(H67:H74)</f>
        <v>0.36800000000000005</v>
      </c>
      <c r="I75" s="227">
        <f>SUM(I67:I74)</f>
        <v>947.37000000000012</v>
      </c>
      <c r="L75" s="225">
        <f>SUM(L67:L74)</f>
        <v>0.36800000000000005</v>
      </c>
      <c r="M75" s="228" t="e">
        <f>SUM(M67:M74)</f>
        <v>#VALUE!</v>
      </c>
    </row>
    <row r="76" spans="1:15" ht="18" customHeight="1">
      <c r="A76" s="404"/>
      <c r="B76" s="405"/>
      <c r="C76" s="405"/>
      <c r="D76" s="405"/>
      <c r="E76" s="405"/>
      <c r="F76" s="405"/>
      <c r="G76" s="405"/>
      <c r="H76" s="405"/>
      <c r="I76" s="411"/>
      <c r="L76" s="499"/>
      <c r="M76" s="500"/>
      <c r="N76" s="203"/>
    </row>
    <row r="77" spans="1:15" ht="18" customHeight="1">
      <c r="A77" s="453" t="s">
        <v>97</v>
      </c>
      <c r="B77" s="454"/>
      <c r="C77" s="454"/>
      <c r="D77" s="454"/>
      <c r="E77" s="454"/>
      <c r="F77" s="454"/>
      <c r="G77" s="454"/>
      <c r="H77" s="454"/>
      <c r="I77" s="455"/>
      <c r="L77" s="456"/>
      <c r="M77" s="457"/>
    </row>
    <row r="78" spans="1:15" ht="18" customHeight="1">
      <c r="A78" s="453" t="s">
        <v>98</v>
      </c>
      <c r="B78" s="454"/>
      <c r="C78" s="454"/>
      <c r="D78" s="454"/>
      <c r="E78" s="454"/>
      <c r="F78" s="454"/>
      <c r="G78" s="454"/>
      <c r="H78" s="454"/>
      <c r="I78" s="455"/>
      <c r="L78" s="456"/>
      <c r="M78" s="457"/>
    </row>
    <row r="79" spans="1:15" ht="18" customHeight="1">
      <c r="A79" s="453" t="s">
        <v>99</v>
      </c>
      <c r="B79" s="454"/>
      <c r="C79" s="454"/>
      <c r="D79" s="454"/>
      <c r="E79" s="454"/>
      <c r="F79" s="454"/>
      <c r="G79" s="454"/>
      <c r="H79" s="454"/>
      <c r="I79" s="455"/>
      <c r="L79" s="456"/>
      <c r="M79" s="457"/>
      <c r="N79" s="203"/>
    </row>
    <row r="80" spans="1:15" ht="18" customHeight="1">
      <c r="A80" s="404"/>
      <c r="B80" s="405"/>
      <c r="C80" s="405"/>
      <c r="D80" s="405"/>
      <c r="E80" s="405"/>
      <c r="F80" s="405"/>
      <c r="G80" s="405"/>
      <c r="H80" s="405"/>
      <c r="I80" s="411"/>
      <c r="L80" s="495"/>
      <c r="M80" s="496"/>
    </row>
    <row r="81" spans="1:16" ht="18" customHeight="1">
      <c r="A81" s="467" t="s">
        <v>100</v>
      </c>
      <c r="B81" s="468"/>
      <c r="C81" s="468"/>
      <c r="D81" s="468"/>
      <c r="E81" s="468"/>
      <c r="F81" s="468"/>
      <c r="G81" s="468"/>
      <c r="H81" s="468"/>
      <c r="I81" s="469"/>
      <c r="L81" s="220"/>
      <c r="M81" s="221"/>
    </row>
    <row r="82" spans="1:16" ht="18" customHeight="1">
      <c r="A82" s="182" t="s">
        <v>101</v>
      </c>
      <c r="B82" s="415" t="s">
        <v>102</v>
      </c>
      <c r="C82" s="416"/>
      <c r="D82" s="416"/>
      <c r="E82" s="416"/>
      <c r="F82" s="416"/>
      <c r="G82" s="417"/>
      <c r="H82" s="183" t="s">
        <v>56</v>
      </c>
      <c r="I82" s="205" t="s">
        <v>57</v>
      </c>
      <c r="J82" s="241"/>
      <c r="K82" s="242">
        <v>1</v>
      </c>
      <c r="L82" s="240"/>
      <c r="M82" s="223" t="s">
        <v>57</v>
      </c>
      <c r="N82" s="241"/>
      <c r="O82" s="242">
        <v>1</v>
      </c>
    </row>
    <row r="83" spans="1:16" ht="32.25" customHeight="1">
      <c r="A83" s="182" t="s">
        <v>20</v>
      </c>
      <c r="B83" s="418" t="s">
        <v>103</v>
      </c>
      <c r="C83" s="418"/>
      <c r="D83" s="418"/>
      <c r="E83" s="418"/>
      <c r="F83" s="418"/>
      <c r="G83" s="418"/>
      <c r="H83" s="233">
        <v>0.06</v>
      </c>
      <c r="I83" s="224">
        <f>ROUND(J83*K83,2)-ROUND(MIN(J83*K83,(I40*H83)),2)</f>
        <v>76.539999999999992</v>
      </c>
      <c r="J83" s="243">
        <v>11</v>
      </c>
      <c r="K83" s="244">
        <v>21</v>
      </c>
      <c r="L83" s="245">
        <v>0.06</v>
      </c>
      <c r="M83" s="226" t="e">
        <f>ROUND(N83*O83,2)-ROUND(MIN(N83*O83,(M40*L83)),2)</f>
        <v>#VALUE!</v>
      </c>
      <c r="N83" s="243">
        <v>11</v>
      </c>
      <c r="O83" s="244">
        <v>22</v>
      </c>
      <c r="P83" s="322" t="s">
        <v>104</v>
      </c>
    </row>
    <row r="84" spans="1:16" ht="18" customHeight="1">
      <c r="A84" s="182" t="s">
        <v>22</v>
      </c>
      <c r="B84" s="418" t="s">
        <v>105</v>
      </c>
      <c r="C84" s="418"/>
      <c r="D84" s="418"/>
      <c r="E84" s="418"/>
      <c r="F84" s="418"/>
      <c r="G84" s="418"/>
      <c r="H84" s="233">
        <v>0</v>
      </c>
      <c r="I84" s="224">
        <f>ROUND((J84*K83)-(J84*K83*H84),2)</f>
        <v>930.3</v>
      </c>
      <c r="J84" s="247">
        <v>44.3</v>
      </c>
      <c r="K84" s="248"/>
      <c r="L84" s="245">
        <v>0</v>
      </c>
      <c r="M84" s="226">
        <f>ROUND((N84*O83)-(N84*O83*L84),2)</f>
        <v>734.8</v>
      </c>
      <c r="N84" s="247">
        <v>33.4</v>
      </c>
      <c r="O84" s="248"/>
    </row>
    <row r="85" spans="1:16" ht="18" customHeight="1">
      <c r="A85" s="182" t="s">
        <v>25</v>
      </c>
      <c r="B85" s="418" t="s">
        <v>106</v>
      </c>
      <c r="C85" s="418"/>
      <c r="D85" s="418"/>
      <c r="E85" s="418"/>
      <c r="F85" s="418"/>
      <c r="G85" s="418"/>
      <c r="H85" s="233" t="s">
        <v>63</v>
      </c>
      <c r="I85" s="224">
        <v>200</v>
      </c>
      <c r="J85" s="243">
        <f>160.07*0</f>
        <v>0</v>
      </c>
      <c r="K85" s="248"/>
      <c r="L85" s="245" t="s">
        <v>63</v>
      </c>
      <c r="M85" s="226"/>
      <c r="N85" s="243">
        <f>160.07*0</f>
        <v>0</v>
      </c>
      <c r="O85" s="248"/>
    </row>
    <row r="86" spans="1:16" ht="18" customHeight="1">
      <c r="A86" s="182" t="s">
        <v>29</v>
      </c>
      <c r="B86" s="394" t="s">
        <v>107</v>
      </c>
      <c r="C86" s="395"/>
      <c r="D86" s="395"/>
      <c r="E86" s="395"/>
      <c r="F86" s="395"/>
      <c r="G86" s="396"/>
      <c r="H86" s="233" t="s">
        <v>63</v>
      </c>
      <c r="I86" s="224">
        <v>13.64</v>
      </c>
      <c r="J86" s="249">
        <f>10.63*0</f>
        <v>0</v>
      </c>
      <c r="K86" s="248"/>
      <c r="L86" s="245" t="s">
        <v>63</v>
      </c>
      <c r="M86" s="226"/>
      <c r="N86" s="249">
        <f>10.63*0</f>
        <v>0</v>
      </c>
      <c r="O86" s="248"/>
    </row>
    <row r="87" spans="1:16" ht="18" customHeight="1">
      <c r="A87" s="182" t="s">
        <v>64</v>
      </c>
      <c r="B87" s="498" t="s">
        <v>108</v>
      </c>
      <c r="C87" s="463"/>
      <c r="D87" s="463"/>
      <c r="E87" s="463"/>
      <c r="F87" s="463"/>
      <c r="G87" s="478"/>
      <c r="H87" s="233" t="s">
        <v>63</v>
      </c>
      <c r="I87" s="224">
        <v>3.61</v>
      </c>
      <c r="J87" s="249">
        <v>0</v>
      </c>
      <c r="K87" s="248"/>
      <c r="L87" s="245" t="s">
        <v>63</v>
      </c>
      <c r="M87" s="226"/>
      <c r="N87" s="249">
        <v>0</v>
      </c>
      <c r="O87" s="248"/>
    </row>
    <row r="88" spans="1:16" ht="18" customHeight="1">
      <c r="A88" s="182" t="s">
        <v>66</v>
      </c>
      <c r="B88" s="462" t="s">
        <v>109</v>
      </c>
      <c r="C88" s="463"/>
      <c r="D88" s="463"/>
      <c r="E88" s="463"/>
      <c r="F88" s="463"/>
      <c r="G88" s="478"/>
      <c r="H88" s="233" t="s">
        <v>63</v>
      </c>
      <c r="I88" s="224"/>
      <c r="J88" s="323">
        <v>0</v>
      </c>
      <c r="K88" s="251"/>
      <c r="L88" s="245" t="s">
        <v>63</v>
      </c>
      <c r="M88" s="226"/>
      <c r="N88" s="250">
        <v>4.5</v>
      </c>
      <c r="O88" s="251"/>
    </row>
    <row r="89" spans="1:16" ht="18" customHeight="1">
      <c r="A89" s="182" t="s">
        <v>68</v>
      </c>
      <c r="B89" s="394" t="s">
        <v>110</v>
      </c>
      <c r="C89" s="395"/>
      <c r="D89" s="395"/>
      <c r="E89" s="395"/>
      <c r="F89" s="395"/>
      <c r="G89" s="396"/>
      <c r="H89" s="233" t="s">
        <v>63</v>
      </c>
      <c r="I89" s="224"/>
      <c r="J89" s="324">
        <v>0</v>
      </c>
      <c r="K89" s="248"/>
      <c r="L89" s="245" t="s">
        <v>63</v>
      </c>
      <c r="M89" s="226"/>
      <c r="N89" s="243">
        <v>0</v>
      </c>
      <c r="O89" s="248"/>
    </row>
    <row r="90" spans="1:16" ht="18" customHeight="1">
      <c r="A90" s="182" t="s">
        <v>94</v>
      </c>
      <c r="B90" s="462" t="s">
        <v>111</v>
      </c>
      <c r="C90" s="463"/>
      <c r="D90" s="463"/>
      <c r="E90" s="463"/>
      <c r="F90" s="463"/>
      <c r="G90" s="478"/>
      <c r="H90" s="233" t="s">
        <v>63</v>
      </c>
      <c r="I90" s="224">
        <f>ROUND(14/12,2)</f>
        <v>1.17</v>
      </c>
      <c r="J90" s="252">
        <v>0</v>
      </c>
      <c r="K90" s="248"/>
      <c r="L90" s="245" t="s">
        <v>63</v>
      </c>
      <c r="M90" s="226"/>
      <c r="N90" s="241"/>
      <c r="O90" s="248"/>
    </row>
    <row r="91" spans="1:16" ht="18" customHeight="1">
      <c r="A91" s="429" t="s">
        <v>112</v>
      </c>
      <c r="B91" s="430"/>
      <c r="C91" s="430"/>
      <c r="D91" s="430"/>
      <c r="E91" s="430"/>
      <c r="F91" s="430"/>
      <c r="G91" s="430"/>
      <c r="H91" s="430"/>
      <c r="I91" s="227">
        <f>SUM(I83:I90)</f>
        <v>1225.26</v>
      </c>
      <c r="L91" s="206"/>
      <c r="M91" s="253" t="e">
        <f>SUM(M83:M90)</f>
        <v>#VALUE!</v>
      </c>
    </row>
    <row r="92" spans="1:16" ht="18" customHeight="1">
      <c r="A92" s="404"/>
      <c r="B92" s="405"/>
      <c r="C92" s="405"/>
      <c r="D92" s="405"/>
      <c r="E92" s="405"/>
      <c r="F92" s="405"/>
      <c r="G92" s="405"/>
      <c r="H92" s="405"/>
      <c r="I92" s="411"/>
      <c r="L92" s="254"/>
      <c r="M92" s="218"/>
    </row>
    <row r="93" spans="1:16" ht="18" customHeight="1">
      <c r="A93" s="453" t="s">
        <v>113</v>
      </c>
      <c r="B93" s="454"/>
      <c r="C93" s="454"/>
      <c r="D93" s="454"/>
      <c r="E93" s="454"/>
      <c r="F93" s="454"/>
      <c r="G93" s="454"/>
      <c r="H93" s="454"/>
      <c r="I93" s="455"/>
      <c r="L93" s="456"/>
      <c r="M93" s="457"/>
      <c r="N93" s="203"/>
    </row>
    <row r="94" spans="1:16" ht="18" customHeight="1">
      <c r="A94" s="453" t="s">
        <v>114</v>
      </c>
      <c r="B94" s="454"/>
      <c r="C94" s="454"/>
      <c r="D94" s="454"/>
      <c r="E94" s="454"/>
      <c r="F94" s="454"/>
      <c r="G94" s="454"/>
      <c r="H94" s="454"/>
      <c r="I94" s="455"/>
      <c r="L94" s="456"/>
      <c r="M94" s="457"/>
    </row>
    <row r="95" spans="1:16" ht="18" customHeight="1">
      <c r="A95" s="492"/>
      <c r="B95" s="493"/>
      <c r="C95" s="493"/>
      <c r="D95" s="493"/>
      <c r="E95" s="493"/>
      <c r="F95" s="493"/>
      <c r="G95" s="493"/>
      <c r="H95" s="493"/>
      <c r="I95" s="494"/>
      <c r="L95" s="495"/>
      <c r="M95" s="496"/>
    </row>
    <row r="96" spans="1:16" ht="18" customHeight="1">
      <c r="A96" s="412" t="s">
        <v>115</v>
      </c>
      <c r="B96" s="413"/>
      <c r="C96" s="413"/>
      <c r="D96" s="413"/>
      <c r="E96" s="413"/>
      <c r="F96" s="413"/>
      <c r="G96" s="413"/>
      <c r="H96" s="413"/>
      <c r="I96" s="414"/>
      <c r="L96" s="220"/>
      <c r="M96" s="221"/>
    </row>
    <row r="97" spans="1:13" ht="18" customHeight="1">
      <c r="A97" s="182">
        <v>2</v>
      </c>
      <c r="B97" s="415" t="s">
        <v>116</v>
      </c>
      <c r="C97" s="416"/>
      <c r="D97" s="416"/>
      <c r="E97" s="416"/>
      <c r="F97" s="416"/>
      <c r="G97" s="417"/>
      <c r="H97" s="183"/>
      <c r="I97" s="205" t="s">
        <v>57</v>
      </c>
      <c r="L97" s="240"/>
      <c r="M97" s="223" t="s">
        <v>57</v>
      </c>
    </row>
    <row r="98" spans="1:13" ht="18" customHeight="1">
      <c r="A98" s="182" t="s">
        <v>20</v>
      </c>
      <c r="B98" s="418" t="s">
        <v>75</v>
      </c>
      <c r="C98" s="418"/>
      <c r="D98" s="418"/>
      <c r="E98" s="418"/>
      <c r="F98" s="418"/>
      <c r="G98" s="418"/>
      <c r="H98" s="234" t="s">
        <v>63</v>
      </c>
      <c r="I98" s="224">
        <f>I59</f>
        <v>727.27</v>
      </c>
      <c r="L98" s="255" t="s">
        <v>63</v>
      </c>
      <c r="M98" s="226" t="e">
        <f>M59</f>
        <v>#VALUE!</v>
      </c>
    </row>
    <row r="99" spans="1:13" ht="18" customHeight="1">
      <c r="A99" s="182" t="s">
        <v>22</v>
      </c>
      <c r="B99" s="418" t="s">
        <v>86</v>
      </c>
      <c r="C99" s="418"/>
      <c r="D99" s="418"/>
      <c r="E99" s="418"/>
      <c r="F99" s="418"/>
      <c r="G99" s="418"/>
      <c r="H99" s="234" t="s">
        <v>63</v>
      </c>
      <c r="I99" s="224">
        <f>I75</f>
        <v>947.37000000000012</v>
      </c>
      <c r="L99" s="255" t="s">
        <v>63</v>
      </c>
      <c r="M99" s="226" t="e">
        <f>M75</f>
        <v>#VALUE!</v>
      </c>
    </row>
    <row r="100" spans="1:13" ht="18" customHeight="1">
      <c r="A100" s="182" t="s">
        <v>25</v>
      </c>
      <c r="B100" s="418" t="s">
        <v>102</v>
      </c>
      <c r="C100" s="418"/>
      <c r="D100" s="418"/>
      <c r="E100" s="418"/>
      <c r="F100" s="418"/>
      <c r="G100" s="418"/>
      <c r="H100" s="234" t="s">
        <v>63</v>
      </c>
      <c r="I100" s="224">
        <f>I91</f>
        <v>1225.26</v>
      </c>
      <c r="L100" s="256" t="s">
        <v>63</v>
      </c>
      <c r="M100" s="226" t="e">
        <f>M91</f>
        <v>#VALUE!</v>
      </c>
    </row>
    <row r="101" spans="1:13" ht="18" customHeight="1">
      <c r="A101" s="419" t="s">
        <v>117</v>
      </c>
      <c r="B101" s="420"/>
      <c r="C101" s="420"/>
      <c r="D101" s="420"/>
      <c r="E101" s="420"/>
      <c r="F101" s="420"/>
      <c r="G101" s="420"/>
      <c r="H101" s="421"/>
      <c r="I101" s="215">
        <f>SUM(I98:I100)</f>
        <v>2899.9</v>
      </c>
      <c r="L101" s="257"/>
      <c r="M101" s="258" t="e">
        <f>SUM(M98:M100)</f>
        <v>#VALUE!</v>
      </c>
    </row>
    <row r="102" spans="1:13" ht="18" customHeight="1">
      <c r="A102" s="487"/>
      <c r="B102" s="488"/>
      <c r="C102" s="488"/>
      <c r="D102" s="488"/>
      <c r="E102" s="488"/>
      <c r="F102" s="488"/>
      <c r="G102" s="488"/>
      <c r="H102" s="488"/>
      <c r="I102" s="489"/>
      <c r="L102" s="490"/>
      <c r="M102" s="491"/>
    </row>
    <row r="103" spans="1:13" ht="18" customHeight="1">
      <c r="A103" s="467" t="s">
        <v>118</v>
      </c>
      <c r="B103" s="468"/>
      <c r="C103" s="468"/>
      <c r="D103" s="468"/>
      <c r="E103" s="468"/>
      <c r="F103" s="468"/>
      <c r="G103" s="468"/>
      <c r="H103" s="468"/>
      <c r="I103" s="469"/>
      <c r="L103" s="220"/>
      <c r="M103" s="204"/>
    </row>
    <row r="104" spans="1:13" ht="18" customHeight="1">
      <c r="A104" s="180">
        <v>3</v>
      </c>
      <c r="B104" s="470" t="s">
        <v>119</v>
      </c>
      <c r="C104" s="471"/>
      <c r="D104" s="471"/>
      <c r="E104" s="471"/>
      <c r="F104" s="471"/>
      <c r="G104" s="472"/>
      <c r="H104" s="178" t="s">
        <v>56</v>
      </c>
      <c r="I104" s="190" t="s">
        <v>57</v>
      </c>
      <c r="L104" s="259" t="s">
        <v>56</v>
      </c>
      <c r="M104" s="260" t="s">
        <v>57</v>
      </c>
    </row>
    <row r="105" spans="1:13" ht="18" customHeight="1">
      <c r="A105" s="182" t="s">
        <v>20</v>
      </c>
      <c r="B105" s="400" t="s">
        <v>120</v>
      </c>
      <c r="C105" s="395"/>
      <c r="D105" s="395"/>
      <c r="E105" s="395"/>
      <c r="F105" s="395"/>
      <c r="G105" s="396"/>
      <c r="H105" s="189">
        <f>1/12*0.05</f>
        <v>4.1666666666666666E-3</v>
      </c>
      <c r="I105" s="208">
        <f>ROUND(H105*I47,2)</f>
        <v>10.73</v>
      </c>
      <c r="L105" s="261">
        <f>1/12*0.05</f>
        <v>4.1666666666666666E-3</v>
      </c>
      <c r="M105" s="226" t="e">
        <f>ROUND(L105*M47,2)</f>
        <v>#VALUE!</v>
      </c>
    </row>
    <row r="106" spans="1:13" ht="18" customHeight="1">
      <c r="A106" s="182" t="s">
        <v>22</v>
      </c>
      <c r="B106" s="394" t="s">
        <v>121</v>
      </c>
      <c r="C106" s="395"/>
      <c r="D106" s="395"/>
      <c r="E106" s="395"/>
      <c r="F106" s="395"/>
      <c r="G106" s="396"/>
      <c r="H106" s="189">
        <f>H74*H105</f>
        <v>3.3333333333333332E-4</v>
      </c>
      <c r="I106" s="208">
        <f>ROUND(H106*I47,2)</f>
        <v>0.86</v>
      </c>
      <c r="L106" s="261">
        <f>L74*L105</f>
        <v>3.3333333333333332E-4</v>
      </c>
      <c r="M106" s="226" t="e">
        <f>ROUND(L106*M47,2)</f>
        <v>#VALUE!</v>
      </c>
    </row>
    <row r="107" spans="1:13" ht="18" customHeight="1">
      <c r="A107" s="182" t="s">
        <v>25</v>
      </c>
      <c r="B107" s="394" t="s">
        <v>122</v>
      </c>
      <c r="C107" s="395"/>
      <c r="D107" s="395"/>
      <c r="E107" s="395"/>
      <c r="F107" s="395"/>
      <c r="G107" s="396"/>
      <c r="H107" s="189">
        <v>3.44E-2</v>
      </c>
      <c r="I107" s="208">
        <f>ROUND(H107*I47,2)</f>
        <v>88.56</v>
      </c>
      <c r="L107" s="261">
        <v>3.44E-2</v>
      </c>
      <c r="M107" s="226" t="e">
        <f>ROUND(L107*M47,2)</f>
        <v>#VALUE!</v>
      </c>
    </row>
    <row r="108" spans="1:13" ht="18" customHeight="1">
      <c r="A108" s="182" t="s">
        <v>29</v>
      </c>
      <c r="B108" s="394" t="s">
        <v>123</v>
      </c>
      <c r="C108" s="395"/>
      <c r="D108" s="395"/>
      <c r="E108" s="395"/>
      <c r="F108" s="395"/>
      <c r="G108" s="396"/>
      <c r="H108" s="189">
        <v>1.9400000000000001E-2</v>
      </c>
      <c r="I108" s="208">
        <f>ROUND(H108*I47,2)</f>
        <v>49.94</v>
      </c>
      <c r="L108" s="261">
        <v>1.9400000000000001E-3</v>
      </c>
      <c r="M108" s="226" t="e">
        <f>ROUND(L108*M47,2)</f>
        <v>#VALUE!</v>
      </c>
    </row>
    <row r="109" spans="1:13" ht="18" customHeight="1">
      <c r="A109" s="182" t="s">
        <v>64</v>
      </c>
      <c r="B109" s="394" t="s">
        <v>124</v>
      </c>
      <c r="C109" s="395"/>
      <c r="D109" s="395"/>
      <c r="E109" s="395"/>
      <c r="F109" s="395"/>
      <c r="G109" s="396"/>
      <c r="H109" s="189">
        <f>H75*H108</f>
        <v>7.1392000000000009E-3</v>
      </c>
      <c r="I109" s="208">
        <f>ROUND(H109*I47,2)</f>
        <v>18.38</v>
      </c>
      <c r="L109" s="261">
        <f>L75*L108</f>
        <v>7.1392000000000016E-4</v>
      </c>
      <c r="M109" s="226" t="e">
        <f>ROUND(L109*M47,2)</f>
        <v>#VALUE!</v>
      </c>
    </row>
    <row r="110" spans="1:13" ht="18" customHeight="1">
      <c r="A110" s="182" t="s">
        <v>66</v>
      </c>
      <c r="B110" s="394" t="s">
        <v>125</v>
      </c>
      <c r="C110" s="395"/>
      <c r="D110" s="395"/>
      <c r="E110" s="395"/>
      <c r="F110" s="395"/>
      <c r="G110" s="396"/>
      <c r="H110" s="189">
        <v>5.0000000000000001E-4</v>
      </c>
      <c r="I110" s="208">
        <f>ROUND(H110*I47,2)</f>
        <v>1.29</v>
      </c>
      <c r="L110" s="261">
        <v>5.0000000000000001E-4</v>
      </c>
      <c r="M110" s="226" t="e">
        <f>ROUND(L110*M47,2)</f>
        <v>#VALUE!</v>
      </c>
    </row>
    <row r="111" spans="1:13" ht="18" customHeight="1">
      <c r="A111" s="607" t="s">
        <v>126</v>
      </c>
      <c r="B111" s="480"/>
      <c r="C111" s="480"/>
      <c r="D111" s="480"/>
      <c r="E111" s="480"/>
      <c r="F111" s="480"/>
      <c r="G111" s="481"/>
      <c r="H111" s="235">
        <f>SUM(H105:H110)</f>
        <v>6.5939200000000003E-2</v>
      </c>
      <c r="I111" s="262">
        <f>SUM(I105:I110)</f>
        <v>169.76</v>
      </c>
      <c r="L111" s="263">
        <f>SUM(L105:L110)</f>
        <v>4.2053919999999995E-2</v>
      </c>
      <c r="M111" s="264" t="e">
        <f>SUM(M105:M110)</f>
        <v>#VALUE!</v>
      </c>
    </row>
    <row r="112" spans="1:13" ht="18" customHeight="1">
      <c r="A112" s="404"/>
      <c r="B112" s="405"/>
      <c r="C112" s="405"/>
      <c r="D112" s="405"/>
      <c r="E112" s="405"/>
      <c r="F112" s="405"/>
      <c r="G112" s="405"/>
      <c r="H112" s="405"/>
      <c r="I112" s="411"/>
      <c r="L112" s="265"/>
      <c r="M112" s="266"/>
    </row>
    <row r="113" spans="1:14" ht="18" customHeight="1">
      <c r="A113" s="467" t="s">
        <v>127</v>
      </c>
      <c r="B113" s="468"/>
      <c r="C113" s="468"/>
      <c r="D113" s="468"/>
      <c r="E113" s="468"/>
      <c r="F113" s="468"/>
      <c r="G113" s="468"/>
      <c r="H113" s="468"/>
      <c r="I113" s="469"/>
      <c r="L113" s="267"/>
      <c r="M113" s="268"/>
    </row>
    <row r="114" spans="1:14" ht="18" customHeight="1">
      <c r="A114" s="482"/>
      <c r="B114" s="483"/>
      <c r="C114" s="483"/>
      <c r="D114" s="483"/>
      <c r="E114" s="483"/>
      <c r="F114" s="483"/>
      <c r="G114" s="483"/>
      <c r="H114" s="483"/>
      <c r="I114" s="484"/>
      <c r="L114" s="485"/>
      <c r="M114" s="486"/>
    </row>
    <row r="115" spans="1:14" ht="18" customHeight="1">
      <c r="A115" s="453" t="s">
        <v>128</v>
      </c>
      <c r="B115" s="454"/>
      <c r="C115" s="454"/>
      <c r="D115" s="454"/>
      <c r="E115" s="454"/>
      <c r="F115" s="454"/>
      <c r="G115" s="454"/>
      <c r="H115" s="454"/>
      <c r="I115" s="455"/>
      <c r="L115" s="456"/>
      <c r="M115" s="457"/>
    </row>
    <row r="116" spans="1:14" ht="18" customHeight="1">
      <c r="A116" s="404"/>
      <c r="B116" s="405"/>
      <c r="C116" s="405"/>
      <c r="D116" s="405"/>
      <c r="E116" s="405"/>
      <c r="F116" s="405"/>
      <c r="G116" s="405"/>
      <c r="H116" s="405"/>
      <c r="I116" s="411"/>
      <c r="L116" s="441"/>
      <c r="M116" s="442"/>
    </row>
    <row r="117" spans="1:14" ht="18" customHeight="1">
      <c r="A117" s="467" t="s">
        <v>129</v>
      </c>
      <c r="B117" s="468"/>
      <c r="C117" s="468"/>
      <c r="D117" s="468"/>
      <c r="E117" s="468"/>
      <c r="F117" s="468"/>
      <c r="G117" s="468"/>
      <c r="H117" s="468"/>
      <c r="I117" s="469"/>
      <c r="L117" s="269"/>
      <c r="M117" s="270"/>
    </row>
    <row r="118" spans="1:14" ht="18" customHeight="1">
      <c r="A118" s="180" t="s">
        <v>130</v>
      </c>
      <c r="B118" s="470" t="s">
        <v>131</v>
      </c>
      <c r="C118" s="471"/>
      <c r="D118" s="471"/>
      <c r="E118" s="471"/>
      <c r="F118" s="471"/>
      <c r="G118" s="472"/>
      <c r="H118" s="178" t="s">
        <v>56</v>
      </c>
      <c r="I118" s="190" t="s">
        <v>57</v>
      </c>
      <c r="L118" s="271" t="s">
        <v>56</v>
      </c>
      <c r="M118" s="272" t="s">
        <v>57</v>
      </c>
    </row>
    <row r="119" spans="1:14" ht="18" customHeight="1">
      <c r="A119" s="182" t="s">
        <v>20</v>
      </c>
      <c r="B119" s="400" t="s">
        <v>132</v>
      </c>
      <c r="C119" s="395"/>
      <c r="D119" s="395"/>
      <c r="E119" s="395"/>
      <c r="F119" s="395"/>
      <c r="G119" s="396"/>
      <c r="H119" s="231">
        <v>0</v>
      </c>
      <c r="I119" s="208">
        <f>ROUND(H119*I47,2)</f>
        <v>0</v>
      </c>
      <c r="L119" s="273">
        <v>0</v>
      </c>
      <c r="M119" s="226" t="e">
        <f>ROUND(L119*M47,2)</f>
        <v>#VALUE!</v>
      </c>
    </row>
    <row r="120" spans="1:14" ht="18" customHeight="1">
      <c r="A120" s="182" t="s">
        <v>22</v>
      </c>
      <c r="B120" s="394" t="s">
        <v>133</v>
      </c>
      <c r="C120" s="395"/>
      <c r="D120" s="395"/>
      <c r="E120" s="395"/>
      <c r="F120" s="395"/>
      <c r="G120" s="396"/>
      <c r="H120" s="232">
        <v>1.66E-2</v>
      </c>
      <c r="I120" s="208">
        <f>ROUND(H120*I47,2)</f>
        <v>42.73</v>
      </c>
      <c r="L120" s="261">
        <v>0</v>
      </c>
      <c r="M120" s="226" t="e">
        <f>ROUND(L120*M47,2)</f>
        <v>#VALUE!</v>
      </c>
    </row>
    <row r="121" spans="1:14" ht="18" customHeight="1">
      <c r="A121" s="182" t="s">
        <v>25</v>
      </c>
      <c r="B121" s="394" t="s">
        <v>134</v>
      </c>
      <c r="C121" s="395"/>
      <c r="D121" s="395"/>
      <c r="E121" s="395"/>
      <c r="F121" s="395"/>
      <c r="G121" s="396"/>
      <c r="H121" s="232">
        <v>2.8E-3</v>
      </c>
      <c r="I121" s="208">
        <f>ROUND(H121*I47,2)</f>
        <v>7.21</v>
      </c>
      <c r="L121" s="261">
        <v>0</v>
      </c>
      <c r="M121" s="226" t="e">
        <f>ROUND(L121*M47,2)</f>
        <v>#VALUE!</v>
      </c>
    </row>
    <row r="122" spans="1:14" ht="18" customHeight="1">
      <c r="A122" s="182" t="s">
        <v>29</v>
      </c>
      <c r="B122" s="394" t="s">
        <v>135</v>
      </c>
      <c r="C122" s="395"/>
      <c r="D122" s="395"/>
      <c r="E122" s="395"/>
      <c r="F122" s="395"/>
      <c r="G122" s="396"/>
      <c r="H122" s="232">
        <v>2.0000000000000001E-4</v>
      </c>
      <c r="I122" s="208">
        <f>ROUND(H122*I47,2)</f>
        <v>0.51</v>
      </c>
      <c r="L122" s="261">
        <v>0</v>
      </c>
      <c r="M122" s="226" t="e">
        <f>ROUND(L122*M47,2)</f>
        <v>#VALUE!</v>
      </c>
    </row>
    <row r="123" spans="1:14" ht="18" customHeight="1">
      <c r="A123" s="182" t="s">
        <v>64</v>
      </c>
      <c r="B123" s="394" t="s">
        <v>136</v>
      </c>
      <c r="C123" s="395"/>
      <c r="D123" s="395"/>
      <c r="E123" s="395"/>
      <c r="F123" s="395"/>
      <c r="G123" s="396"/>
      <c r="H123" s="232">
        <v>6.9999999999999999E-4</v>
      </c>
      <c r="I123" s="208">
        <f>ROUND(H123*I47,2)</f>
        <v>1.8</v>
      </c>
      <c r="L123" s="261">
        <v>0</v>
      </c>
      <c r="M123" s="226" t="e">
        <f>ROUND(L123*M47,2)</f>
        <v>#VALUE!</v>
      </c>
    </row>
    <row r="124" spans="1:14" ht="18" customHeight="1">
      <c r="A124" s="182" t="s">
        <v>66</v>
      </c>
      <c r="B124" s="394" t="s">
        <v>137</v>
      </c>
      <c r="C124" s="395"/>
      <c r="D124" s="395"/>
      <c r="E124" s="395"/>
      <c r="F124" s="395"/>
      <c r="G124" s="396"/>
      <c r="H124" s="232">
        <v>2E-3</v>
      </c>
      <c r="I124" s="208">
        <f>ROUND(H124*I47,2)</f>
        <v>5.15</v>
      </c>
      <c r="L124" s="261">
        <v>0</v>
      </c>
      <c r="M124" s="226" t="e">
        <f>ROUND(L124*M47,2)</f>
        <v>#VALUE!</v>
      </c>
    </row>
    <row r="125" spans="1:14" ht="18" customHeight="1">
      <c r="A125" s="604" t="s">
        <v>447</v>
      </c>
      <c r="B125" s="405"/>
      <c r="C125" s="405"/>
      <c r="D125" s="405"/>
      <c r="E125" s="405"/>
      <c r="F125" s="405"/>
      <c r="G125" s="406"/>
      <c r="H125" s="188">
        <f>SUM(H119:H124)</f>
        <v>2.23E-2</v>
      </c>
      <c r="I125" s="227">
        <f>ROUND(SUM(I119:I124),2)</f>
        <v>57.4</v>
      </c>
      <c r="L125" s="230">
        <v>0</v>
      </c>
      <c r="M125" s="228" t="e">
        <f>ROUND(SUM(M119:M124),2)</f>
        <v>#VALUE!</v>
      </c>
    </row>
    <row r="126" spans="1:14" ht="18" customHeight="1">
      <c r="A126" s="385" t="s">
        <v>68</v>
      </c>
      <c r="B126" s="407" t="s">
        <v>448</v>
      </c>
      <c r="C126" s="407"/>
      <c r="D126" s="407"/>
      <c r="E126" s="407"/>
      <c r="F126" s="407"/>
      <c r="G126" s="407"/>
      <c r="H126" s="188">
        <f>H125*H75</f>
        <v>8.2064000000000008E-3</v>
      </c>
      <c r="I126" s="227">
        <f>H126*I40</f>
        <v>21.126309968000001</v>
      </c>
      <c r="L126" s="386"/>
      <c r="M126" s="387"/>
    </row>
    <row r="127" spans="1:14" ht="18" customHeight="1">
      <c r="A127" s="604" t="s">
        <v>138</v>
      </c>
      <c r="B127" s="605"/>
      <c r="C127" s="605"/>
      <c r="D127" s="605"/>
      <c r="E127" s="605"/>
      <c r="F127" s="605"/>
      <c r="G127" s="605"/>
      <c r="H127" s="606"/>
      <c r="I127" s="208">
        <f>I125+I126</f>
        <v>78.526309967999993</v>
      </c>
      <c r="L127" s="465"/>
      <c r="M127" s="466"/>
    </row>
    <row r="128" spans="1:14" ht="18" customHeight="1">
      <c r="A128" s="467" t="s">
        <v>139</v>
      </c>
      <c r="B128" s="468"/>
      <c r="C128" s="468"/>
      <c r="D128" s="468"/>
      <c r="E128" s="468"/>
      <c r="F128" s="468"/>
      <c r="G128" s="468"/>
      <c r="H128" s="468"/>
      <c r="I128" s="469"/>
      <c r="L128" s="267"/>
      <c r="M128" s="268"/>
      <c r="N128" s="203"/>
    </row>
    <row r="129" spans="1:16" ht="18" customHeight="1">
      <c r="A129" s="180" t="s">
        <v>140</v>
      </c>
      <c r="B129" s="470" t="s">
        <v>131</v>
      </c>
      <c r="C129" s="471"/>
      <c r="D129" s="471"/>
      <c r="E129" s="471"/>
      <c r="F129" s="471"/>
      <c r="G129" s="472"/>
      <c r="H129" s="178" t="s">
        <v>56</v>
      </c>
      <c r="I129" s="190" t="s">
        <v>57</v>
      </c>
      <c r="L129" s="259" t="s">
        <v>56</v>
      </c>
      <c r="M129" s="274" t="s">
        <v>57</v>
      </c>
    </row>
    <row r="130" spans="1:16" ht="18" customHeight="1">
      <c r="A130" s="182" t="s">
        <v>20</v>
      </c>
      <c r="B130" s="400" t="s">
        <v>141</v>
      </c>
      <c r="C130" s="395"/>
      <c r="D130" s="395"/>
      <c r="E130" s="395"/>
      <c r="F130" s="395"/>
      <c r="G130" s="396"/>
      <c r="H130" s="189">
        <v>0</v>
      </c>
      <c r="I130" s="208">
        <f>ROUND(H130*I47,2)</f>
        <v>0</v>
      </c>
      <c r="L130" s="261"/>
      <c r="M130" s="226" t="e">
        <f>ROUND(L130*M47,2)</f>
        <v>#VALUE!</v>
      </c>
    </row>
    <row r="131" spans="1:16" ht="18" customHeight="1">
      <c r="A131" s="404" t="s">
        <v>142</v>
      </c>
      <c r="B131" s="405"/>
      <c r="C131" s="405"/>
      <c r="D131" s="405"/>
      <c r="E131" s="405"/>
      <c r="F131" s="405"/>
      <c r="G131" s="406"/>
      <c r="H131" s="188">
        <f>SUM(H130:H130)</f>
        <v>0</v>
      </c>
      <c r="I131" s="208">
        <f>ROUND(SUM(I130),2)</f>
        <v>0</v>
      </c>
      <c r="L131" s="225">
        <f>SUM(L130:L130)</f>
        <v>0</v>
      </c>
      <c r="M131" s="226" t="e">
        <f>ROUND(SUM(M130),2)</f>
        <v>#VALUE!</v>
      </c>
    </row>
    <row r="132" spans="1:16" ht="18" customHeight="1">
      <c r="A132" s="473"/>
      <c r="B132" s="474"/>
      <c r="C132" s="474"/>
      <c r="D132" s="474"/>
      <c r="E132" s="474"/>
      <c r="F132" s="474"/>
      <c r="G132" s="474"/>
      <c r="H132" s="474"/>
      <c r="I132" s="475"/>
      <c r="L132" s="476"/>
      <c r="M132" s="477"/>
    </row>
    <row r="133" spans="1:16" ht="18" customHeight="1">
      <c r="A133" s="412" t="s">
        <v>143</v>
      </c>
      <c r="B133" s="413"/>
      <c r="C133" s="413"/>
      <c r="D133" s="413"/>
      <c r="E133" s="413"/>
      <c r="F133" s="413"/>
      <c r="G133" s="413"/>
      <c r="H133" s="413"/>
      <c r="I133" s="414"/>
      <c r="L133" s="278"/>
      <c r="M133" s="279"/>
    </row>
    <row r="134" spans="1:16" ht="18" customHeight="1">
      <c r="A134" s="182">
        <v>4</v>
      </c>
      <c r="B134" s="415" t="s">
        <v>144</v>
      </c>
      <c r="C134" s="416"/>
      <c r="D134" s="416"/>
      <c r="E134" s="416"/>
      <c r="F134" s="416"/>
      <c r="G134" s="417"/>
      <c r="H134" s="183"/>
      <c r="I134" s="205" t="s">
        <v>57</v>
      </c>
      <c r="L134" s="280"/>
      <c r="M134" s="281" t="s">
        <v>57</v>
      </c>
    </row>
    <row r="135" spans="1:16" ht="18" customHeight="1">
      <c r="A135" s="182" t="s">
        <v>20</v>
      </c>
      <c r="B135" s="418" t="s">
        <v>145</v>
      </c>
      <c r="C135" s="418"/>
      <c r="D135" s="418"/>
      <c r="E135" s="418"/>
      <c r="F135" s="418"/>
      <c r="G135" s="418"/>
      <c r="H135" s="234" t="s">
        <v>63</v>
      </c>
      <c r="I135" s="224">
        <f>I127</f>
        <v>78.526309967999993</v>
      </c>
      <c r="L135" s="282" t="s">
        <v>63</v>
      </c>
      <c r="M135" s="283" t="e">
        <f>M125</f>
        <v>#VALUE!</v>
      </c>
    </row>
    <row r="136" spans="1:16" ht="18" customHeight="1">
      <c r="A136" s="182" t="s">
        <v>22</v>
      </c>
      <c r="B136" s="418" t="s">
        <v>146</v>
      </c>
      <c r="C136" s="418"/>
      <c r="D136" s="418"/>
      <c r="E136" s="418"/>
      <c r="F136" s="418"/>
      <c r="G136" s="418"/>
      <c r="H136" s="234" t="s">
        <v>63</v>
      </c>
      <c r="I136" s="224">
        <f>I131</f>
        <v>0</v>
      </c>
      <c r="L136" s="282" t="s">
        <v>63</v>
      </c>
      <c r="M136" s="283" t="e">
        <f>M131</f>
        <v>#VALUE!</v>
      </c>
    </row>
    <row r="137" spans="1:16" ht="18" customHeight="1">
      <c r="A137" s="419" t="s">
        <v>147</v>
      </c>
      <c r="B137" s="420"/>
      <c r="C137" s="420"/>
      <c r="D137" s="420"/>
      <c r="E137" s="420"/>
      <c r="F137" s="420"/>
      <c r="G137" s="420"/>
      <c r="H137" s="421"/>
      <c r="I137" s="215">
        <f>SUM(I135:I136)</f>
        <v>78.526309967999993</v>
      </c>
      <c r="L137" s="284"/>
      <c r="M137" s="285" t="e">
        <f>SUM(M135:M136)</f>
        <v>#VALUE!</v>
      </c>
    </row>
    <row r="138" spans="1:16" ht="18" customHeight="1">
      <c r="A138" s="404"/>
      <c r="B138" s="405"/>
      <c r="C138" s="405"/>
      <c r="D138" s="405"/>
      <c r="E138" s="405"/>
      <c r="F138" s="405"/>
      <c r="G138" s="406"/>
      <c r="H138" s="188"/>
      <c r="I138" s="227"/>
      <c r="L138" s="458"/>
      <c r="M138" s="459"/>
    </row>
    <row r="139" spans="1:16" ht="18" customHeight="1">
      <c r="A139" s="443" t="s">
        <v>148</v>
      </c>
      <c r="B139" s="444"/>
      <c r="C139" s="444"/>
      <c r="D139" s="444"/>
      <c r="E139" s="444"/>
      <c r="F139" s="444"/>
      <c r="G139" s="444"/>
      <c r="H139" s="444"/>
      <c r="I139" s="445"/>
      <c r="L139" s="460"/>
      <c r="M139" s="461"/>
    </row>
    <row r="140" spans="1:16" ht="18" customHeight="1">
      <c r="A140" s="182">
        <v>5</v>
      </c>
      <c r="B140" s="448" t="s">
        <v>149</v>
      </c>
      <c r="C140" s="448"/>
      <c r="D140" s="448"/>
      <c r="E140" s="448"/>
      <c r="F140" s="448"/>
      <c r="G140" s="448"/>
      <c r="H140" s="183" t="s">
        <v>56</v>
      </c>
      <c r="I140" s="205" t="s">
        <v>57</v>
      </c>
      <c r="L140" s="206" t="s">
        <v>56</v>
      </c>
      <c r="M140" s="207" t="s">
        <v>57</v>
      </c>
      <c r="P140" s="43"/>
    </row>
    <row r="141" spans="1:16" ht="18" customHeight="1">
      <c r="A141" s="182" t="s">
        <v>20</v>
      </c>
      <c r="B141" s="400" t="s">
        <v>150</v>
      </c>
      <c r="C141" s="400"/>
      <c r="D141" s="400"/>
      <c r="E141" s="400"/>
      <c r="F141" s="400"/>
      <c r="G141" s="400"/>
      <c r="H141" s="184"/>
      <c r="I141" s="208">
        <f>Uniformes!D15</f>
        <v>122.21833333333301</v>
      </c>
      <c r="L141" s="212"/>
      <c r="M141" s="210"/>
      <c r="P141" s="286"/>
    </row>
    <row r="142" spans="1:16" ht="18" customHeight="1">
      <c r="A142" s="182" t="s">
        <v>22</v>
      </c>
      <c r="B142" s="400" t="s">
        <v>151</v>
      </c>
      <c r="C142" s="400"/>
      <c r="D142" s="400"/>
      <c r="E142" s="400"/>
      <c r="F142" s="400"/>
      <c r="G142" s="400"/>
      <c r="H142" s="185"/>
      <c r="I142" s="208">
        <f>'Ferramentas e EPIs'!O48</f>
        <v>25.293583333333299</v>
      </c>
      <c r="L142" s="287"/>
      <c r="M142" s="288"/>
      <c r="P142" s="286"/>
    </row>
    <row r="143" spans="1:16" ht="18" customHeight="1">
      <c r="A143" s="182" t="s">
        <v>25</v>
      </c>
      <c r="B143" s="400" t="s">
        <v>152</v>
      </c>
      <c r="C143" s="400"/>
      <c r="D143" s="400"/>
      <c r="E143" s="400"/>
      <c r="F143" s="400"/>
      <c r="G143" s="400"/>
      <c r="H143" s="185"/>
      <c r="I143" s="208">
        <f>Insumos!D68</f>
        <v>477.97866666666698</v>
      </c>
      <c r="L143" s="287"/>
      <c r="M143" s="288"/>
      <c r="P143" s="286"/>
    </row>
    <row r="144" spans="1:16" ht="14.25">
      <c r="A144" s="182" t="s">
        <v>29</v>
      </c>
      <c r="B144" s="400" t="s">
        <v>69</v>
      </c>
      <c r="C144" s="400"/>
      <c r="D144" s="400"/>
      <c r="E144" s="400"/>
      <c r="F144" s="400"/>
      <c r="G144" s="400"/>
      <c r="H144" s="185"/>
      <c r="I144" s="208"/>
      <c r="L144" s="287"/>
      <c r="M144" s="288"/>
    </row>
    <row r="145" spans="1:13" ht="18" customHeight="1">
      <c r="A145" s="449" t="s">
        <v>153</v>
      </c>
      <c r="B145" s="450"/>
      <c r="C145" s="450"/>
      <c r="D145" s="450"/>
      <c r="E145" s="450"/>
      <c r="F145" s="450"/>
      <c r="G145" s="450"/>
      <c r="H145" s="450"/>
      <c r="I145" s="215">
        <f>SUM(I141:I143)</f>
        <v>625.49058333333323</v>
      </c>
      <c r="L145" s="289"/>
      <c r="M145" s="290">
        <f>SUM(M141:M143)</f>
        <v>0</v>
      </c>
    </row>
    <row r="146" spans="1:13" ht="18" customHeight="1">
      <c r="A146" s="404"/>
      <c r="B146" s="405"/>
      <c r="C146" s="405"/>
      <c r="D146" s="405"/>
      <c r="E146" s="405"/>
      <c r="F146" s="405"/>
      <c r="G146" s="405"/>
      <c r="H146" s="405"/>
      <c r="I146" s="411"/>
      <c r="L146" s="451"/>
      <c r="M146" s="452"/>
    </row>
    <row r="147" spans="1:13" ht="18" customHeight="1">
      <c r="A147" s="453" t="s">
        <v>154</v>
      </c>
      <c r="B147" s="454"/>
      <c r="C147" s="454"/>
      <c r="D147" s="454"/>
      <c r="E147" s="454"/>
      <c r="F147" s="454"/>
      <c r="G147" s="454"/>
      <c r="H147" s="454"/>
      <c r="I147" s="455"/>
      <c r="L147" s="456"/>
      <c r="M147" s="457"/>
    </row>
    <row r="148" spans="1:13" ht="18" customHeight="1">
      <c r="A148" s="404"/>
      <c r="B148" s="405"/>
      <c r="C148" s="405"/>
      <c r="D148" s="405"/>
      <c r="E148" s="405"/>
      <c r="F148" s="405"/>
      <c r="G148" s="405"/>
      <c r="H148" s="405"/>
      <c r="I148" s="411"/>
      <c r="L148" s="441"/>
      <c r="M148" s="442"/>
    </row>
    <row r="149" spans="1:13" ht="18" customHeight="1">
      <c r="A149" s="443" t="s">
        <v>155</v>
      </c>
      <c r="B149" s="444"/>
      <c r="C149" s="444"/>
      <c r="D149" s="444"/>
      <c r="E149" s="444"/>
      <c r="F149" s="444"/>
      <c r="G149" s="444"/>
      <c r="H149" s="444"/>
      <c r="I149" s="445"/>
      <c r="L149" s="446"/>
      <c r="M149" s="447"/>
    </row>
    <row r="150" spans="1:13" ht="18" customHeight="1">
      <c r="A150" s="182">
        <v>6</v>
      </c>
      <c r="B150" s="448" t="s">
        <v>156</v>
      </c>
      <c r="C150" s="448"/>
      <c r="D150" s="448"/>
      <c r="E150" s="448"/>
      <c r="F150" s="448"/>
      <c r="G150" s="448"/>
      <c r="H150" s="183" t="s">
        <v>56</v>
      </c>
      <c r="I150" s="205" t="s">
        <v>57</v>
      </c>
      <c r="L150" s="240" t="s">
        <v>56</v>
      </c>
      <c r="M150" s="223" t="s">
        <v>57</v>
      </c>
    </row>
    <row r="151" spans="1:13" ht="18" customHeight="1">
      <c r="A151" s="182" t="s">
        <v>20</v>
      </c>
      <c r="B151" s="400" t="s">
        <v>157</v>
      </c>
      <c r="C151" s="400"/>
      <c r="D151" s="400"/>
      <c r="E151" s="400"/>
      <c r="F151" s="400"/>
      <c r="G151" s="400"/>
      <c r="H151" s="275">
        <v>0.05</v>
      </c>
      <c r="I151" s="291">
        <f>ROUND(H151*I170,2)</f>
        <v>317.39999999999998</v>
      </c>
      <c r="L151" s="292">
        <v>0.05</v>
      </c>
      <c r="M151" s="226" t="e">
        <f>L151*M170</f>
        <v>#VALUE!</v>
      </c>
    </row>
    <row r="152" spans="1:13" ht="18" customHeight="1">
      <c r="A152" s="182" t="s">
        <v>22</v>
      </c>
      <c r="B152" s="400" t="s">
        <v>158</v>
      </c>
      <c r="C152" s="400"/>
      <c r="D152" s="400"/>
      <c r="E152" s="400"/>
      <c r="F152" s="400"/>
      <c r="G152" s="400"/>
      <c r="H152" s="185">
        <v>0.1</v>
      </c>
      <c r="I152" s="291">
        <f>ROUND(H152*(I151+I170),2)</f>
        <v>666.54</v>
      </c>
      <c r="L152" s="214">
        <v>0.1</v>
      </c>
      <c r="M152" s="226" t="e">
        <f>L152*(M151+M170)</f>
        <v>#VALUE!</v>
      </c>
    </row>
    <row r="153" spans="1:13" ht="18" customHeight="1">
      <c r="A153" s="182" t="s">
        <v>25</v>
      </c>
      <c r="B153" s="448" t="s">
        <v>159</v>
      </c>
      <c r="C153" s="448"/>
      <c r="D153" s="448"/>
      <c r="E153" s="448"/>
      <c r="F153" s="448"/>
      <c r="G153" s="448"/>
      <c r="H153" s="185"/>
      <c r="I153" s="293"/>
      <c r="L153" s="214"/>
      <c r="M153" s="226"/>
    </row>
    <row r="154" spans="1:13" ht="18" customHeight="1">
      <c r="A154" s="182" t="s">
        <v>160</v>
      </c>
      <c r="B154" s="400" t="s">
        <v>161</v>
      </c>
      <c r="C154" s="400"/>
      <c r="D154" s="400"/>
      <c r="E154" s="400"/>
      <c r="F154" s="400"/>
      <c r="G154" s="400"/>
      <c r="H154" s="185">
        <v>1.6500000000000001E-2</v>
      </c>
      <c r="I154" s="291">
        <f>ROUND(H154*I172,2)</f>
        <v>141.08000000000001</v>
      </c>
      <c r="L154" s="185">
        <v>1.6500000000000001E-2</v>
      </c>
      <c r="M154" s="294" t="e">
        <f>ROUND(L154*M172,2)</f>
        <v>#VALUE!</v>
      </c>
    </row>
    <row r="155" spans="1:13" ht="18" customHeight="1">
      <c r="A155" s="182" t="s">
        <v>162</v>
      </c>
      <c r="B155" s="400" t="s">
        <v>163</v>
      </c>
      <c r="C155" s="400"/>
      <c r="D155" s="400"/>
      <c r="E155" s="400"/>
      <c r="F155" s="400"/>
      <c r="G155" s="400"/>
      <c r="H155" s="185">
        <v>7.5999999999999998E-2</v>
      </c>
      <c r="I155" s="291">
        <f>ROUND(H155*I172,2)</f>
        <v>649.83000000000004</v>
      </c>
      <c r="L155" s="185">
        <v>7.5999999999999998E-2</v>
      </c>
      <c r="M155" s="294" t="e">
        <f>ROUND(L155*M172,2)</f>
        <v>#VALUE!</v>
      </c>
    </row>
    <row r="156" spans="1:13" ht="18" customHeight="1">
      <c r="A156" s="182" t="s">
        <v>164</v>
      </c>
      <c r="B156" s="400" t="s">
        <v>165</v>
      </c>
      <c r="C156" s="400"/>
      <c r="D156" s="400"/>
      <c r="E156" s="400"/>
      <c r="F156" s="400"/>
      <c r="G156" s="400"/>
      <c r="H156" s="185">
        <v>0.05</v>
      </c>
      <c r="I156" s="291">
        <f>ROUND(H156*I172,2)</f>
        <v>427.52</v>
      </c>
      <c r="L156" s="214">
        <v>0.05</v>
      </c>
      <c r="M156" s="294" t="e">
        <f>ROUND(L156*M172,2)</f>
        <v>#VALUE!</v>
      </c>
    </row>
    <row r="157" spans="1:13" ht="18" customHeight="1">
      <c r="A157" s="182" t="s">
        <v>166</v>
      </c>
      <c r="B157" s="394" t="s">
        <v>167</v>
      </c>
      <c r="C157" s="395"/>
      <c r="D157" s="395"/>
      <c r="E157" s="395"/>
      <c r="F157" s="395"/>
      <c r="G157" s="396"/>
      <c r="H157" s="185">
        <v>0</v>
      </c>
      <c r="I157" s="291">
        <f>ROUND(H157*I172,2)</f>
        <v>0</v>
      </c>
      <c r="L157" s="214">
        <v>0</v>
      </c>
      <c r="M157" s="294" t="e">
        <f>ROUND(L157*M172,2)</f>
        <v>#VALUE!</v>
      </c>
    </row>
    <row r="158" spans="1:13" ht="18" customHeight="1">
      <c r="A158" s="419" t="s">
        <v>168</v>
      </c>
      <c r="B158" s="420"/>
      <c r="C158" s="420"/>
      <c r="D158" s="420"/>
      <c r="E158" s="420"/>
      <c r="F158" s="420"/>
      <c r="G158" s="421"/>
      <c r="H158" s="276">
        <f>SUM(H151:H157)</f>
        <v>0.29250000000000004</v>
      </c>
      <c r="I158" s="215">
        <f>SUM(I151:I156)</f>
        <v>2202.37</v>
      </c>
      <c r="L158" s="295">
        <f>SUM(L151:L157)</f>
        <v>0.29250000000000004</v>
      </c>
      <c r="M158" s="296" t="e">
        <f>SUM(M151:M156)</f>
        <v>#VALUE!</v>
      </c>
    </row>
    <row r="159" spans="1:13" ht="18" customHeight="1">
      <c r="A159" s="431"/>
      <c r="B159" s="432"/>
      <c r="C159" s="432"/>
      <c r="D159" s="432"/>
      <c r="E159" s="432"/>
      <c r="F159" s="432"/>
      <c r="G159" s="432"/>
      <c r="H159" s="432"/>
      <c r="I159" s="433"/>
      <c r="L159" s="434"/>
      <c r="M159" s="435"/>
    </row>
    <row r="160" spans="1:13" ht="18" customHeight="1">
      <c r="A160" s="436" t="s">
        <v>169</v>
      </c>
      <c r="B160" s="437"/>
      <c r="C160" s="437"/>
      <c r="D160" s="437"/>
      <c r="E160" s="437"/>
      <c r="F160" s="437"/>
      <c r="G160" s="437"/>
      <c r="H160" s="437"/>
      <c r="I160" s="438"/>
      <c r="L160" s="439"/>
      <c r="M160" s="440"/>
    </row>
    <row r="161" spans="1:13" ht="18" customHeight="1">
      <c r="A161" s="436" t="s">
        <v>170</v>
      </c>
      <c r="B161" s="437"/>
      <c r="C161" s="437"/>
      <c r="D161" s="437"/>
      <c r="E161" s="437"/>
      <c r="F161" s="437"/>
      <c r="G161" s="437"/>
      <c r="H161" s="437"/>
      <c r="I161" s="438"/>
      <c r="L161" s="439"/>
      <c r="M161" s="440"/>
    </row>
    <row r="162" spans="1:13" ht="18" customHeight="1">
      <c r="A162" s="408"/>
      <c r="B162" s="409"/>
      <c r="C162" s="409"/>
      <c r="D162" s="409"/>
      <c r="E162" s="409"/>
      <c r="F162" s="409"/>
      <c r="G162" s="409"/>
      <c r="H162" s="409"/>
      <c r="I162" s="410"/>
      <c r="L162" s="422"/>
      <c r="M162" s="423"/>
    </row>
    <row r="163" spans="1:13" ht="18" customHeight="1">
      <c r="A163" s="424" t="s">
        <v>171</v>
      </c>
      <c r="B163" s="425"/>
      <c r="C163" s="425"/>
      <c r="D163" s="425"/>
      <c r="E163" s="425"/>
      <c r="F163" s="425"/>
      <c r="G163" s="425"/>
      <c r="H163" s="425"/>
      <c r="I163" s="426"/>
      <c r="L163" s="427"/>
      <c r="M163" s="428"/>
    </row>
    <row r="164" spans="1:13" ht="18" customHeight="1">
      <c r="A164" s="429" t="s">
        <v>172</v>
      </c>
      <c r="B164" s="430"/>
      <c r="C164" s="430"/>
      <c r="D164" s="430"/>
      <c r="E164" s="430"/>
      <c r="F164" s="430"/>
      <c r="G164" s="430"/>
      <c r="H164" s="430"/>
      <c r="I164" s="205" t="s">
        <v>57</v>
      </c>
      <c r="L164" s="297"/>
      <c r="M164" s="207" t="s">
        <v>57</v>
      </c>
    </row>
    <row r="165" spans="1:13" ht="18" customHeight="1">
      <c r="A165" s="179" t="s">
        <v>20</v>
      </c>
      <c r="B165" s="394" t="str">
        <f>A38</f>
        <v>MÓDULO 1 - COMPOSIÇÃO DA REMUNERAÇÃO</v>
      </c>
      <c r="C165" s="395"/>
      <c r="D165" s="395"/>
      <c r="E165" s="395"/>
      <c r="F165" s="395"/>
      <c r="G165" s="395"/>
      <c r="H165" s="396"/>
      <c r="I165" s="208">
        <f>I47</f>
        <v>2574.37</v>
      </c>
      <c r="L165" s="298"/>
      <c r="M165" s="283" t="e">
        <f>M47</f>
        <v>#VALUE!</v>
      </c>
    </row>
    <row r="166" spans="1:13" ht="18" customHeight="1">
      <c r="A166" s="179" t="s">
        <v>22</v>
      </c>
      <c r="B166" s="394" t="str">
        <f>A51</f>
        <v>MÓDULO 2 – ENCARGOS E BENEFÍCIOS ANUAIS, MENSAIS E DIÁRIOS</v>
      </c>
      <c r="C166" s="395"/>
      <c r="D166" s="395"/>
      <c r="E166" s="395"/>
      <c r="F166" s="395"/>
      <c r="G166" s="395"/>
      <c r="H166" s="396"/>
      <c r="I166" s="208">
        <f>I101</f>
        <v>2899.9</v>
      </c>
      <c r="L166" s="299"/>
      <c r="M166" s="283" t="e">
        <f>M101</f>
        <v>#VALUE!</v>
      </c>
    </row>
    <row r="167" spans="1:13" ht="18" customHeight="1">
      <c r="A167" s="179" t="s">
        <v>25</v>
      </c>
      <c r="B167" s="394" t="str">
        <f>A103</f>
        <v>MÓDULO 3 – PROVISÃO  PARA RESCISÃO</v>
      </c>
      <c r="C167" s="395"/>
      <c r="D167" s="395"/>
      <c r="E167" s="395"/>
      <c r="F167" s="395"/>
      <c r="G167" s="395"/>
      <c r="H167" s="396"/>
      <c r="I167" s="208">
        <f>I111</f>
        <v>169.76</v>
      </c>
      <c r="L167" s="299"/>
      <c r="M167" s="283" t="e">
        <f>M111</f>
        <v>#VALUE!</v>
      </c>
    </row>
    <row r="168" spans="1:13" ht="18" customHeight="1">
      <c r="A168" s="179" t="s">
        <v>29</v>
      </c>
      <c r="B168" s="394" t="str">
        <f>A113</f>
        <v>MÓDULO 4 – CUSTO DE REPOSIÇÃO DO PROFISSIONAL AUSENTE</v>
      </c>
      <c r="C168" s="395"/>
      <c r="D168" s="395"/>
      <c r="E168" s="395"/>
      <c r="F168" s="395"/>
      <c r="G168" s="395"/>
      <c r="H168" s="396"/>
      <c r="I168" s="208">
        <f>I137</f>
        <v>78.526309967999993</v>
      </c>
      <c r="L168" s="299"/>
      <c r="M168" s="283" t="e">
        <f>M137</f>
        <v>#VALUE!</v>
      </c>
    </row>
    <row r="169" spans="1:13" ht="18" customHeight="1">
      <c r="A169" s="179" t="s">
        <v>64</v>
      </c>
      <c r="B169" s="394" t="str">
        <f>A139</f>
        <v>MÓDULO 5 - INSUMOS DIVERSOS</v>
      </c>
      <c r="C169" s="395"/>
      <c r="D169" s="395"/>
      <c r="E169" s="395"/>
      <c r="F169" s="395"/>
      <c r="G169" s="395"/>
      <c r="H169" s="396"/>
      <c r="I169" s="208">
        <f>I145</f>
        <v>625.49058333333323</v>
      </c>
      <c r="L169" s="299"/>
      <c r="M169" s="283">
        <f>M145</f>
        <v>0</v>
      </c>
    </row>
    <row r="170" spans="1:13" ht="18" customHeight="1">
      <c r="A170" s="182"/>
      <c r="B170" s="397" t="s">
        <v>173</v>
      </c>
      <c r="C170" s="398"/>
      <c r="D170" s="398"/>
      <c r="E170" s="398"/>
      <c r="F170" s="398"/>
      <c r="G170" s="398"/>
      <c r="H170" s="399"/>
      <c r="I170" s="227">
        <f>SUM(I165:I169)</f>
        <v>6348.0468933013335</v>
      </c>
      <c r="L170" s="300"/>
      <c r="M170" s="301" t="e">
        <f>SUM(M165:M169)</f>
        <v>#VALUE!</v>
      </c>
    </row>
    <row r="171" spans="1:13" ht="18" customHeight="1">
      <c r="A171" s="179" t="s">
        <v>66</v>
      </c>
      <c r="B171" s="400" t="str">
        <f>A149</f>
        <v>MÓDULO 6 – CUSTOS INDIRETOS, TRIBUTOS E LUCRO</v>
      </c>
      <c r="C171" s="400"/>
      <c r="D171" s="400"/>
      <c r="E171" s="400"/>
      <c r="F171" s="400"/>
      <c r="G171" s="400"/>
      <c r="H171" s="400"/>
      <c r="I171" s="208">
        <f>I158</f>
        <v>2202.37</v>
      </c>
      <c r="L171" s="302"/>
      <c r="M171" s="226" t="e">
        <f>M158</f>
        <v>#VALUE!</v>
      </c>
    </row>
    <row r="172" spans="1:13" ht="18" customHeight="1">
      <c r="A172" s="401" t="s">
        <v>174</v>
      </c>
      <c r="B172" s="402"/>
      <c r="C172" s="402"/>
      <c r="D172" s="402"/>
      <c r="E172" s="402"/>
      <c r="F172" s="402"/>
      <c r="G172" s="402"/>
      <c r="H172" s="402"/>
      <c r="I172" s="303">
        <f>(I170+I151+I152)/(1-SUM(H154:H156))</f>
        <v>8550.42203300447</v>
      </c>
      <c r="L172" s="304"/>
      <c r="M172" s="305" t="e">
        <f>(M170+M151+M152)/(1-SUM(L154:L156))</f>
        <v>#VALUE!</v>
      </c>
    </row>
    <row r="173" spans="1:13" ht="18" customHeight="1">
      <c r="A173" s="177"/>
      <c r="B173" s="177"/>
      <c r="C173" s="177"/>
      <c r="D173" s="177"/>
      <c r="E173" s="177"/>
      <c r="F173" s="177"/>
      <c r="G173" s="177"/>
      <c r="H173" s="177"/>
      <c r="I173" s="306"/>
      <c r="L173" s="177"/>
      <c r="M173" s="306"/>
    </row>
    <row r="174" spans="1:13" ht="18" customHeight="1">
      <c r="A174" s="277"/>
      <c r="B174" s="277"/>
      <c r="C174" s="277"/>
      <c r="D174" s="277"/>
      <c r="E174" s="277"/>
      <c r="F174" s="277"/>
      <c r="G174" s="277"/>
      <c r="H174" s="277"/>
      <c r="I174" s="277"/>
      <c r="L174" s="277"/>
      <c r="M174" s="277"/>
    </row>
    <row r="175" spans="1:13" ht="18" customHeight="1">
      <c r="A175"/>
      <c r="B175"/>
      <c r="C175"/>
      <c r="D175"/>
      <c r="E175"/>
      <c r="F175"/>
      <c r="G175"/>
      <c r="H175"/>
      <c r="I175"/>
      <c r="L175"/>
      <c r="M175"/>
    </row>
    <row r="176" spans="1:13" ht="18" customHeight="1">
      <c r="A176" s="403" t="s">
        <v>175</v>
      </c>
      <c r="B176" s="403"/>
      <c r="C176" s="403"/>
      <c r="D176" s="403"/>
      <c r="E176" s="403"/>
      <c r="F176" s="403"/>
      <c r="G176" s="403"/>
      <c r="H176" s="403"/>
      <c r="I176" s="403"/>
      <c r="L176" s="43"/>
      <c r="M176" s="43"/>
    </row>
  </sheetData>
  <mergeCells count="253">
    <mergeCell ref="A1:I1"/>
    <mergeCell ref="A2:I2"/>
    <mergeCell ref="L2:M2"/>
    <mergeCell ref="A3:I3"/>
    <mergeCell ref="L3:M3"/>
    <mergeCell ref="A4:F4"/>
    <mergeCell ref="G4:I4"/>
    <mergeCell ref="L4:M4"/>
    <mergeCell ref="A5:F5"/>
    <mergeCell ref="G5:I5"/>
    <mergeCell ref="L5:M5"/>
    <mergeCell ref="A6:I6"/>
    <mergeCell ref="L6:M6"/>
    <mergeCell ref="A7:F7"/>
    <mergeCell ref="G7:I7"/>
    <mergeCell ref="L7:M7"/>
    <mergeCell ref="A8:I8"/>
    <mergeCell ref="L8:M8"/>
    <mergeCell ref="A9:I9"/>
    <mergeCell ref="L9:M9"/>
    <mergeCell ref="B10:H10"/>
    <mergeCell ref="L10:M10"/>
    <mergeCell ref="B11:H11"/>
    <mergeCell ref="L11:M11"/>
    <mergeCell ref="B12:H12"/>
    <mergeCell ref="L12:M12"/>
    <mergeCell ref="B13:H13"/>
    <mergeCell ref="L13:M13"/>
    <mergeCell ref="A14:I14"/>
    <mergeCell ref="L14:M14"/>
    <mergeCell ref="A15:I15"/>
    <mergeCell ref="L15:M15"/>
    <mergeCell ref="A16:B16"/>
    <mergeCell ref="C16:D16"/>
    <mergeCell ref="E16:F16"/>
    <mergeCell ref="G16:I16"/>
    <mergeCell ref="A17:B17"/>
    <mergeCell ref="C17:D17"/>
    <mergeCell ref="E17:F17"/>
    <mergeCell ref="G17:I17"/>
    <mergeCell ref="A18:I18"/>
    <mergeCell ref="L18:M18"/>
    <mergeCell ref="A19:I19"/>
    <mergeCell ref="L19:M19"/>
    <mergeCell ref="A20:I20"/>
    <mergeCell ref="L20:M20"/>
    <mergeCell ref="A21:I21"/>
    <mergeCell ref="L21:M21"/>
    <mergeCell ref="A22:I22"/>
    <mergeCell ref="L22:M22"/>
    <mergeCell ref="A23:I23"/>
    <mergeCell ref="L23:M23"/>
    <mergeCell ref="A24:I24"/>
    <mergeCell ref="L24:M24"/>
    <mergeCell ref="A25:I25"/>
    <mergeCell ref="L25:M25"/>
    <mergeCell ref="A26:I26"/>
    <mergeCell ref="L26:M26"/>
    <mergeCell ref="B27:H27"/>
    <mergeCell ref="L27:M27"/>
    <mergeCell ref="B28:H28"/>
    <mergeCell ref="L28:M28"/>
    <mergeCell ref="B29:H29"/>
    <mergeCell ref="L29:M29"/>
    <mergeCell ref="B30:H30"/>
    <mergeCell ref="L30:M30"/>
    <mergeCell ref="B31:H31"/>
    <mergeCell ref="L31:M31"/>
    <mergeCell ref="B32:H32"/>
    <mergeCell ref="L32:M32"/>
    <mergeCell ref="B33:H33"/>
    <mergeCell ref="L33:M33"/>
    <mergeCell ref="A34:I34"/>
    <mergeCell ref="L34:M34"/>
    <mergeCell ref="A35:I35"/>
    <mergeCell ref="L35:M35"/>
    <mergeCell ref="A36:I36"/>
    <mergeCell ref="L36:M36"/>
    <mergeCell ref="A37:I37"/>
    <mergeCell ref="L37:M37"/>
    <mergeCell ref="A38:I38"/>
    <mergeCell ref="L38:M38"/>
    <mergeCell ref="B39:G39"/>
    <mergeCell ref="B40:G40"/>
    <mergeCell ref="B41:G41"/>
    <mergeCell ref="B42:G42"/>
    <mergeCell ref="B43:G43"/>
    <mergeCell ref="B44:G44"/>
    <mergeCell ref="B45:G45"/>
    <mergeCell ref="B46:G46"/>
    <mergeCell ref="A47:H47"/>
    <mergeCell ref="A48:I48"/>
    <mergeCell ref="L48:M48"/>
    <mergeCell ref="A49:I49"/>
    <mergeCell ref="L49:M49"/>
    <mergeCell ref="A50:I50"/>
    <mergeCell ref="L50:M50"/>
    <mergeCell ref="A51:I51"/>
    <mergeCell ref="L51:M51"/>
    <mergeCell ref="A52:I52"/>
    <mergeCell ref="L52:M52"/>
    <mergeCell ref="A53:I53"/>
    <mergeCell ref="L53:M53"/>
    <mergeCell ref="B54:G54"/>
    <mergeCell ref="B55:G55"/>
    <mergeCell ref="B56:G56"/>
    <mergeCell ref="A57:G57"/>
    <mergeCell ref="B58:G58"/>
    <mergeCell ref="A59:G59"/>
    <mergeCell ref="A60:I60"/>
    <mergeCell ref="L60:M60"/>
    <mergeCell ref="A61:I61"/>
    <mergeCell ref="L61:M61"/>
    <mergeCell ref="A62:I62"/>
    <mergeCell ref="L62:M62"/>
    <mergeCell ref="A63:I63"/>
    <mergeCell ref="L63:M63"/>
    <mergeCell ref="A64:I64"/>
    <mergeCell ref="L64:M64"/>
    <mergeCell ref="A65:I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A75:G75"/>
    <mergeCell ref="A76:I76"/>
    <mergeCell ref="L76:M76"/>
    <mergeCell ref="A77:I77"/>
    <mergeCell ref="L77:M77"/>
    <mergeCell ref="A78:I78"/>
    <mergeCell ref="L78:M78"/>
    <mergeCell ref="A79:I79"/>
    <mergeCell ref="L79:M79"/>
    <mergeCell ref="A80:I80"/>
    <mergeCell ref="L80:M80"/>
    <mergeCell ref="A81:I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A91:H91"/>
    <mergeCell ref="A92:I92"/>
    <mergeCell ref="A93:I93"/>
    <mergeCell ref="L93:M93"/>
    <mergeCell ref="A94:I94"/>
    <mergeCell ref="L94:M94"/>
    <mergeCell ref="A95:I95"/>
    <mergeCell ref="L95:M95"/>
    <mergeCell ref="A96:I96"/>
    <mergeCell ref="B97:G97"/>
    <mergeCell ref="B98:G98"/>
    <mergeCell ref="B99:G99"/>
    <mergeCell ref="B100:G100"/>
    <mergeCell ref="A101:H101"/>
    <mergeCell ref="A102:I102"/>
    <mergeCell ref="L102:M102"/>
    <mergeCell ref="A103:I103"/>
    <mergeCell ref="B104:G104"/>
    <mergeCell ref="B105:G105"/>
    <mergeCell ref="B106:G106"/>
    <mergeCell ref="B107:G107"/>
    <mergeCell ref="B108:G108"/>
    <mergeCell ref="B109:G109"/>
    <mergeCell ref="B110:G110"/>
    <mergeCell ref="A111:G111"/>
    <mergeCell ref="A112:I112"/>
    <mergeCell ref="A113:I113"/>
    <mergeCell ref="A114:I114"/>
    <mergeCell ref="L114:M114"/>
    <mergeCell ref="A115:I115"/>
    <mergeCell ref="L115:M115"/>
    <mergeCell ref="A116:I116"/>
    <mergeCell ref="L116:M116"/>
    <mergeCell ref="A117:I117"/>
    <mergeCell ref="B118:G118"/>
    <mergeCell ref="B119:G119"/>
    <mergeCell ref="B120:G120"/>
    <mergeCell ref="B121:G121"/>
    <mergeCell ref="B122:G122"/>
    <mergeCell ref="B123:G123"/>
    <mergeCell ref="B124:G124"/>
    <mergeCell ref="A125:G125"/>
    <mergeCell ref="L127:M127"/>
    <mergeCell ref="A128:I128"/>
    <mergeCell ref="B129:G129"/>
    <mergeCell ref="B130:G130"/>
    <mergeCell ref="A131:G131"/>
    <mergeCell ref="A132:I132"/>
    <mergeCell ref="L132:M132"/>
    <mergeCell ref="A133:I133"/>
    <mergeCell ref="B134:G134"/>
    <mergeCell ref="B135:G135"/>
    <mergeCell ref="B136:G136"/>
    <mergeCell ref="A137:H137"/>
    <mergeCell ref="A138:G138"/>
    <mergeCell ref="L138:M138"/>
    <mergeCell ref="A139:I139"/>
    <mergeCell ref="L139:M139"/>
    <mergeCell ref="B140:G140"/>
    <mergeCell ref="B141:G141"/>
    <mergeCell ref="B142:G142"/>
    <mergeCell ref="B143:G143"/>
    <mergeCell ref="B144:G144"/>
    <mergeCell ref="A145:H145"/>
    <mergeCell ref="A146:I146"/>
    <mergeCell ref="L146:M146"/>
    <mergeCell ref="A147:I147"/>
    <mergeCell ref="L147:M147"/>
    <mergeCell ref="A161:I161"/>
    <mergeCell ref="L161:M161"/>
    <mergeCell ref="A148:I148"/>
    <mergeCell ref="L148:M148"/>
    <mergeCell ref="A149:I149"/>
    <mergeCell ref="L149:M149"/>
    <mergeCell ref="B150:G150"/>
    <mergeCell ref="B151:G151"/>
    <mergeCell ref="B152:G152"/>
    <mergeCell ref="B153:G153"/>
    <mergeCell ref="B154:G154"/>
    <mergeCell ref="B169:H169"/>
    <mergeCell ref="B170:H170"/>
    <mergeCell ref="B171:H171"/>
    <mergeCell ref="A172:H172"/>
    <mergeCell ref="A176:I176"/>
    <mergeCell ref="B126:G126"/>
    <mergeCell ref="A127:H127"/>
    <mergeCell ref="A162:I162"/>
    <mergeCell ref="L162:M162"/>
    <mergeCell ref="A163:I163"/>
    <mergeCell ref="L163:M163"/>
    <mergeCell ref="A164:H164"/>
    <mergeCell ref="B165:H165"/>
    <mergeCell ref="B166:H166"/>
    <mergeCell ref="B167:H167"/>
    <mergeCell ref="B168:H168"/>
    <mergeCell ref="B155:G155"/>
    <mergeCell ref="B156:G156"/>
    <mergeCell ref="B157:G157"/>
    <mergeCell ref="A158:G158"/>
    <mergeCell ref="A159:I159"/>
    <mergeCell ref="L159:M159"/>
    <mergeCell ref="A160:I160"/>
    <mergeCell ref="L160:M160"/>
  </mergeCells>
  <printOptions horizontalCentered="1"/>
  <pageMargins left="0.511811023622047" right="0.511811023622047" top="1.5748031496063" bottom="0.98425196850393704" header="0.31496062992126" footer="0.31496062992126"/>
  <pageSetup paperSize="9" scale="41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P176"/>
  <sheetViews>
    <sheetView view="pageBreakPreview" topLeftCell="A15" zoomScale="85" zoomScaleNormal="80" workbookViewId="0">
      <selection activeCell="G17" sqref="G17:I17"/>
    </sheetView>
  </sheetViews>
  <sheetFormatPr defaultColWidth="8.85546875" defaultRowHeight="14.25"/>
  <cols>
    <col min="1" max="1" width="8.85546875" style="176"/>
    <col min="2" max="2" width="19.85546875" style="176" customWidth="1"/>
    <col min="3" max="3" width="13.42578125" style="176" customWidth="1"/>
    <col min="4" max="4" width="16.42578125" style="176" customWidth="1"/>
    <col min="5" max="5" width="17.85546875" style="176" customWidth="1"/>
    <col min="6" max="6" width="15.140625" style="176" customWidth="1"/>
    <col min="7" max="7" width="12.5703125" style="176" customWidth="1"/>
    <col min="8" max="8" width="12.85546875" style="176" customWidth="1"/>
    <col min="9" max="9" width="26.85546875" style="176" customWidth="1"/>
    <col min="10" max="10" width="21.140625" style="176" hidden="1" customWidth="1"/>
    <col min="11" max="11" width="12.85546875" style="176" hidden="1" customWidth="1"/>
    <col min="12" max="12" width="12.5703125" style="176" hidden="1" customWidth="1"/>
    <col min="13" max="13" width="15.85546875" style="176" hidden="1" customWidth="1"/>
    <col min="14" max="15" width="21.140625" style="176" hidden="1" customWidth="1"/>
    <col min="16" max="16" width="26.42578125" style="176" hidden="1" customWidth="1"/>
    <col min="17" max="24" width="8.85546875" style="176"/>
    <col min="25" max="25" width="12.28515625" style="176" customWidth="1"/>
    <col min="26" max="26" width="21.140625" style="176" customWidth="1"/>
    <col min="27" max="27" width="3.5703125" style="176" customWidth="1"/>
    <col min="28" max="28" width="13" style="176" customWidth="1"/>
    <col min="29" max="29" width="15" style="176" customWidth="1"/>
    <col min="30" max="30" width="21.140625" style="176" customWidth="1"/>
    <col min="31" max="16384" width="8.85546875" style="176"/>
  </cols>
  <sheetData>
    <row r="1" spans="1:13" ht="18" customHeight="1">
      <c r="A1" s="403" t="s">
        <v>14</v>
      </c>
      <c r="B1" s="403"/>
      <c r="C1" s="403"/>
      <c r="D1" s="403"/>
      <c r="E1" s="403"/>
      <c r="F1" s="403"/>
      <c r="G1" s="403"/>
      <c r="H1" s="403"/>
      <c r="I1" s="403"/>
      <c r="L1" s="43"/>
      <c r="M1" s="43"/>
    </row>
    <row r="2" spans="1:13" ht="18" customHeight="1">
      <c r="A2" s="578" t="s">
        <v>15</v>
      </c>
      <c r="B2" s="579"/>
      <c r="C2" s="579"/>
      <c r="D2" s="579"/>
      <c r="E2" s="579"/>
      <c r="F2" s="579"/>
      <c r="G2" s="579"/>
      <c r="H2" s="579"/>
      <c r="I2" s="580"/>
      <c r="L2" s="581" t="s">
        <v>16</v>
      </c>
      <c r="M2" s="582"/>
    </row>
    <row r="3" spans="1:13" ht="18" customHeight="1">
      <c r="A3" s="583"/>
      <c r="B3" s="584"/>
      <c r="C3" s="584"/>
      <c r="D3" s="584"/>
      <c r="E3" s="584"/>
      <c r="F3" s="584"/>
      <c r="G3" s="584"/>
      <c r="H3" s="584"/>
      <c r="I3" s="585"/>
      <c r="L3" s="586"/>
      <c r="M3" s="587"/>
    </row>
    <row r="4" spans="1:13" ht="18" customHeight="1">
      <c r="A4" s="593" t="s">
        <v>176</v>
      </c>
      <c r="B4" s="523"/>
      <c r="C4" s="523"/>
      <c r="D4" s="523"/>
      <c r="E4" s="523"/>
      <c r="F4" s="523"/>
      <c r="G4" s="589"/>
      <c r="H4" s="403"/>
      <c r="I4" s="590"/>
      <c r="L4" s="591"/>
      <c r="M4" s="592"/>
    </row>
    <row r="5" spans="1:13" ht="18" customHeight="1">
      <c r="A5" s="593" t="s">
        <v>18</v>
      </c>
      <c r="B5" s="523"/>
      <c r="C5" s="523"/>
      <c r="D5" s="523"/>
      <c r="E5" s="523"/>
      <c r="F5" s="523"/>
      <c r="G5" s="589"/>
      <c r="H5" s="403"/>
      <c r="I5" s="590"/>
      <c r="L5" s="591"/>
      <c r="M5" s="592"/>
    </row>
    <row r="6" spans="1:13" ht="18" customHeight="1">
      <c r="A6" s="571"/>
      <c r="B6" s="572"/>
      <c r="C6" s="572"/>
      <c r="D6" s="572"/>
      <c r="E6" s="572"/>
      <c r="F6" s="572"/>
      <c r="G6" s="572"/>
      <c r="H6" s="572"/>
      <c r="I6" s="573"/>
      <c r="L6" s="574"/>
      <c r="M6" s="575"/>
    </row>
    <row r="7" spans="1:13" ht="18" customHeight="1">
      <c r="A7" s="576"/>
      <c r="B7" s="523"/>
      <c r="C7" s="523"/>
      <c r="D7" s="523"/>
      <c r="E7" s="523"/>
      <c r="F7" s="523"/>
      <c r="G7" s="577"/>
      <c r="H7" s="572"/>
      <c r="I7" s="573"/>
      <c r="L7" s="574"/>
      <c r="M7" s="575"/>
    </row>
    <row r="8" spans="1:13" ht="18" customHeight="1">
      <c r="A8" s="408"/>
      <c r="B8" s="409"/>
      <c r="C8" s="409"/>
      <c r="D8" s="409"/>
      <c r="E8" s="409"/>
      <c r="F8" s="409"/>
      <c r="G8" s="409"/>
      <c r="H8" s="409"/>
      <c r="I8" s="410"/>
      <c r="L8" s="422"/>
      <c r="M8" s="423"/>
    </row>
    <row r="9" spans="1:13" ht="18" customHeight="1">
      <c r="A9" s="449" t="s">
        <v>19</v>
      </c>
      <c r="B9" s="450"/>
      <c r="C9" s="450"/>
      <c r="D9" s="450"/>
      <c r="E9" s="450"/>
      <c r="F9" s="450"/>
      <c r="G9" s="450"/>
      <c r="H9" s="450"/>
      <c r="I9" s="539"/>
      <c r="L9" s="427"/>
      <c r="M9" s="428"/>
    </row>
    <row r="10" spans="1:13" ht="18" customHeight="1">
      <c r="A10" s="179" t="s">
        <v>20</v>
      </c>
      <c r="B10" s="400" t="s">
        <v>21</v>
      </c>
      <c r="C10" s="400"/>
      <c r="D10" s="400"/>
      <c r="E10" s="400"/>
      <c r="F10" s="400"/>
      <c r="G10" s="400"/>
      <c r="H10" s="400"/>
      <c r="I10" s="191"/>
      <c r="L10" s="517"/>
      <c r="M10" s="518"/>
    </row>
    <row r="11" spans="1:13" ht="18" customHeight="1">
      <c r="A11" s="179" t="s">
        <v>22</v>
      </c>
      <c r="B11" s="400" t="s">
        <v>23</v>
      </c>
      <c r="C11" s="400"/>
      <c r="D11" s="400"/>
      <c r="E11" s="400"/>
      <c r="F11" s="400"/>
      <c r="G11" s="400"/>
      <c r="H11" s="400"/>
      <c r="I11" s="192" t="s">
        <v>24</v>
      </c>
      <c r="L11" s="517" t="s">
        <v>24</v>
      </c>
      <c r="M11" s="518"/>
    </row>
    <row r="12" spans="1:13" ht="18" customHeight="1">
      <c r="A12" s="179" t="s">
        <v>25</v>
      </c>
      <c r="B12" s="400" t="s">
        <v>26</v>
      </c>
      <c r="C12" s="400"/>
      <c r="D12" s="400"/>
      <c r="E12" s="400"/>
      <c r="F12" s="400"/>
      <c r="G12" s="400"/>
      <c r="H12" s="400"/>
      <c r="I12" s="192" t="s">
        <v>27</v>
      </c>
      <c r="L12" s="517" t="s">
        <v>28</v>
      </c>
      <c r="M12" s="518"/>
    </row>
    <row r="13" spans="1:13" ht="18" customHeight="1">
      <c r="A13" s="179" t="s">
        <v>29</v>
      </c>
      <c r="B13" s="400" t="s">
        <v>30</v>
      </c>
      <c r="C13" s="400"/>
      <c r="D13" s="400"/>
      <c r="E13" s="400"/>
      <c r="F13" s="400"/>
      <c r="G13" s="400"/>
      <c r="H13" s="400"/>
      <c r="I13" s="192">
        <v>12</v>
      </c>
      <c r="L13" s="517">
        <v>12</v>
      </c>
      <c r="M13" s="518"/>
    </row>
    <row r="14" spans="1:13" ht="18" customHeight="1">
      <c r="A14" s="473"/>
      <c r="B14" s="474"/>
      <c r="C14" s="474"/>
      <c r="D14" s="474"/>
      <c r="E14" s="474"/>
      <c r="F14" s="474"/>
      <c r="G14" s="474"/>
      <c r="H14" s="474"/>
      <c r="I14" s="475"/>
      <c r="L14" s="517"/>
      <c r="M14" s="518"/>
    </row>
    <row r="15" spans="1:13" ht="18" customHeight="1">
      <c r="A15" s="555" t="s">
        <v>31</v>
      </c>
      <c r="B15" s="556"/>
      <c r="C15" s="556"/>
      <c r="D15" s="556"/>
      <c r="E15" s="556"/>
      <c r="F15" s="556"/>
      <c r="G15" s="556"/>
      <c r="H15" s="556"/>
      <c r="I15" s="557"/>
      <c r="L15" s="427"/>
      <c r="M15" s="428"/>
    </row>
    <row r="16" spans="1:13" ht="18" customHeight="1">
      <c r="A16" s="558" t="s">
        <v>32</v>
      </c>
      <c r="B16" s="559"/>
      <c r="C16" s="560" t="s">
        <v>7</v>
      </c>
      <c r="D16" s="559"/>
      <c r="E16" s="560" t="s">
        <v>33</v>
      </c>
      <c r="F16" s="559"/>
      <c r="G16" s="561" t="s">
        <v>34</v>
      </c>
      <c r="H16" s="561"/>
      <c r="I16" s="562"/>
      <c r="L16" s="193" t="s">
        <v>33</v>
      </c>
      <c r="M16" s="194" t="s">
        <v>34</v>
      </c>
    </row>
    <row r="17" spans="1:16">
      <c r="A17" s="563" t="s">
        <v>183</v>
      </c>
      <c r="B17" s="564"/>
      <c r="C17" s="565">
        <v>1</v>
      </c>
      <c r="D17" s="564"/>
      <c r="E17" s="608">
        <f>I172</f>
        <v>8765.6718872318761</v>
      </c>
      <c r="F17" s="609"/>
      <c r="G17" s="569">
        <f>Resumo!H16</f>
        <v>210376.08</v>
      </c>
      <c r="H17" s="569"/>
      <c r="I17" s="570"/>
      <c r="L17" s="195" t="e">
        <f>M172</f>
        <v>#VALUE!</v>
      </c>
      <c r="M17" s="196">
        <f>Resumo!H16</f>
        <v>210376.08</v>
      </c>
    </row>
    <row r="18" spans="1:16" ht="23.25" customHeight="1">
      <c r="A18" s="540"/>
      <c r="B18" s="541"/>
      <c r="C18" s="541"/>
      <c r="D18" s="541"/>
      <c r="E18" s="541"/>
      <c r="F18" s="541"/>
      <c r="G18" s="541"/>
      <c r="H18" s="541"/>
      <c r="I18" s="542"/>
      <c r="L18" s="543"/>
      <c r="M18" s="544"/>
    </row>
    <row r="19" spans="1:16" ht="18" customHeight="1">
      <c r="A19" s="540" t="s">
        <v>36</v>
      </c>
      <c r="B19" s="541"/>
      <c r="C19" s="541"/>
      <c r="D19" s="541"/>
      <c r="E19" s="541"/>
      <c r="F19" s="541"/>
      <c r="G19" s="541"/>
      <c r="H19" s="541"/>
      <c r="I19" s="542"/>
      <c r="L19" s="543"/>
      <c r="M19" s="544"/>
    </row>
    <row r="20" spans="1:16" ht="24.75" customHeight="1">
      <c r="A20" s="540" t="s">
        <v>37</v>
      </c>
      <c r="B20" s="541"/>
      <c r="C20" s="541"/>
      <c r="D20" s="541"/>
      <c r="E20" s="541"/>
      <c r="F20" s="541"/>
      <c r="G20" s="541"/>
      <c r="H20" s="541"/>
      <c r="I20" s="542"/>
      <c r="L20" s="543"/>
      <c r="M20" s="544"/>
    </row>
    <row r="21" spans="1:16" ht="18" customHeight="1">
      <c r="A21" s="545"/>
      <c r="B21" s="546"/>
      <c r="C21" s="546"/>
      <c r="D21" s="546"/>
      <c r="E21" s="546"/>
      <c r="F21" s="546"/>
      <c r="G21" s="546"/>
      <c r="H21" s="546"/>
      <c r="I21" s="547"/>
      <c r="L21" s="548"/>
      <c r="M21" s="549"/>
    </row>
    <row r="22" spans="1:16" ht="18" customHeight="1">
      <c r="A22" s="550" t="s">
        <v>38</v>
      </c>
      <c r="B22" s="551"/>
      <c r="C22" s="551"/>
      <c r="D22" s="551"/>
      <c r="E22" s="551"/>
      <c r="F22" s="551"/>
      <c r="G22" s="551"/>
      <c r="H22" s="551"/>
      <c r="I22" s="552"/>
      <c r="L22" s="553"/>
      <c r="M22" s="554"/>
    </row>
    <row r="23" spans="1:16" ht="18" customHeight="1">
      <c r="A23" s="526"/>
      <c r="B23" s="527"/>
      <c r="C23" s="527"/>
      <c r="D23" s="527"/>
      <c r="E23" s="527"/>
      <c r="F23" s="527"/>
      <c r="G23" s="527"/>
      <c r="H23" s="527"/>
      <c r="I23" s="528"/>
      <c r="L23" s="529"/>
      <c r="M23" s="530"/>
    </row>
    <row r="24" spans="1:16" ht="18" customHeight="1">
      <c r="A24" s="531" t="s">
        <v>39</v>
      </c>
      <c r="B24" s="532"/>
      <c r="C24" s="532"/>
      <c r="D24" s="532"/>
      <c r="E24" s="532"/>
      <c r="F24" s="532"/>
      <c r="G24" s="532"/>
      <c r="H24" s="532"/>
      <c r="I24" s="533"/>
      <c r="L24" s="534"/>
      <c r="M24" s="535"/>
      <c r="P24" s="309"/>
    </row>
    <row r="25" spans="1:16" ht="18" customHeight="1">
      <c r="A25" s="536" t="s">
        <v>40</v>
      </c>
      <c r="B25" s="537"/>
      <c r="C25" s="537"/>
      <c r="D25" s="537"/>
      <c r="E25" s="537"/>
      <c r="F25" s="537"/>
      <c r="G25" s="537"/>
      <c r="H25" s="537"/>
      <c r="I25" s="538"/>
      <c r="L25" s="524"/>
      <c r="M25" s="525"/>
    </row>
    <row r="26" spans="1:16" ht="18" customHeight="1">
      <c r="A26" s="449" t="s">
        <v>41</v>
      </c>
      <c r="B26" s="450"/>
      <c r="C26" s="450"/>
      <c r="D26" s="450"/>
      <c r="E26" s="450"/>
      <c r="F26" s="450"/>
      <c r="G26" s="450"/>
      <c r="H26" s="450"/>
      <c r="I26" s="539"/>
      <c r="L26" s="427"/>
      <c r="M26" s="428"/>
    </row>
    <row r="27" spans="1:16" ht="18" customHeight="1">
      <c r="A27" s="181">
        <v>1</v>
      </c>
      <c r="B27" s="523" t="s">
        <v>42</v>
      </c>
      <c r="C27" s="523"/>
      <c r="D27" s="523"/>
      <c r="E27" s="523"/>
      <c r="F27" s="523"/>
      <c r="G27" s="523"/>
      <c r="H27" s="523"/>
      <c r="I27" s="197" t="s">
        <v>183</v>
      </c>
      <c r="L27" s="524" t="s">
        <v>183</v>
      </c>
      <c r="M27" s="525"/>
      <c r="O27" s="198"/>
    </row>
    <row r="28" spans="1:16" ht="18" customHeight="1">
      <c r="A28" s="179">
        <v>2</v>
      </c>
      <c r="B28" s="400" t="s">
        <v>43</v>
      </c>
      <c r="C28" s="400"/>
      <c r="D28" s="400"/>
      <c r="E28" s="400"/>
      <c r="F28" s="400"/>
      <c r="G28" s="400"/>
      <c r="H28" s="400"/>
      <c r="I28" s="199" t="s">
        <v>184</v>
      </c>
      <c r="L28" s="517" t="s">
        <v>184</v>
      </c>
      <c r="M28" s="518"/>
      <c r="O28" s="200"/>
    </row>
    <row r="29" spans="1:16" ht="18" customHeight="1">
      <c r="A29" s="179">
        <v>3</v>
      </c>
      <c r="B29" s="400" t="s">
        <v>45</v>
      </c>
      <c r="C29" s="400"/>
      <c r="D29" s="400"/>
      <c r="E29" s="400"/>
      <c r="F29" s="400"/>
      <c r="G29" s="400"/>
      <c r="H29" s="400"/>
      <c r="I29" s="199">
        <v>2574.37</v>
      </c>
      <c r="L29" s="521" t="s">
        <v>46</v>
      </c>
      <c r="M29" s="522"/>
      <c r="O29" s="201"/>
    </row>
    <row r="30" spans="1:16" ht="23.25" customHeight="1">
      <c r="A30" s="181">
        <v>4</v>
      </c>
      <c r="B30" s="523" t="s">
        <v>47</v>
      </c>
      <c r="C30" s="523"/>
      <c r="D30" s="523"/>
      <c r="E30" s="523"/>
      <c r="F30" s="523"/>
      <c r="G30" s="523"/>
      <c r="H30" s="523"/>
      <c r="I30" s="197" t="s">
        <v>183</v>
      </c>
      <c r="L30" s="524" t="s">
        <v>183</v>
      </c>
      <c r="M30" s="525"/>
      <c r="O30" s="202"/>
    </row>
    <row r="31" spans="1:16" ht="18" customHeight="1">
      <c r="A31" s="179">
        <v>5</v>
      </c>
      <c r="B31" s="400" t="s">
        <v>48</v>
      </c>
      <c r="C31" s="400"/>
      <c r="D31" s="400"/>
      <c r="E31" s="400"/>
      <c r="F31" s="400"/>
      <c r="G31" s="400"/>
      <c r="H31" s="400"/>
      <c r="I31" s="191" t="s">
        <v>450</v>
      </c>
      <c r="L31" s="517"/>
      <c r="M31" s="518"/>
    </row>
    <row r="32" spans="1:16" ht="18" customHeight="1">
      <c r="A32" s="179">
        <v>6</v>
      </c>
      <c r="B32" s="400" t="s">
        <v>49</v>
      </c>
      <c r="C32" s="400"/>
      <c r="D32" s="400"/>
      <c r="E32" s="400"/>
      <c r="F32" s="400"/>
      <c r="G32" s="400"/>
      <c r="H32" s="400"/>
      <c r="I32" s="43" t="s">
        <v>449</v>
      </c>
      <c r="L32" s="517"/>
      <c r="M32" s="518"/>
    </row>
    <row r="33" spans="1:14" ht="18" customHeight="1">
      <c r="A33" s="179">
        <v>7</v>
      </c>
      <c r="B33" s="400" t="s">
        <v>50</v>
      </c>
      <c r="C33" s="400"/>
      <c r="D33" s="400"/>
      <c r="E33" s="400"/>
      <c r="F33" s="400"/>
      <c r="G33" s="400"/>
      <c r="H33" s="400"/>
      <c r="I33" s="191">
        <v>45658</v>
      </c>
      <c r="L33" s="517" t="s">
        <v>51</v>
      </c>
      <c r="M33" s="518"/>
    </row>
    <row r="34" spans="1:14" ht="18" customHeight="1">
      <c r="A34" s="453"/>
      <c r="B34" s="454"/>
      <c r="C34" s="454"/>
      <c r="D34" s="454"/>
      <c r="E34" s="454"/>
      <c r="F34" s="454"/>
      <c r="G34" s="454"/>
      <c r="H34" s="454"/>
      <c r="I34" s="455"/>
      <c r="L34" s="513"/>
      <c r="M34" s="514"/>
      <c r="N34" s="203"/>
    </row>
    <row r="35" spans="1:14" ht="18" customHeight="1">
      <c r="A35" s="453" t="s">
        <v>52</v>
      </c>
      <c r="B35" s="454"/>
      <c r="C35" s="454"/>
      <c r="D35" s="454"/>
      <c r="E35" s="454"/>
      <c r="F35" s="454"/>
      <c r="G35" s="454"/>
      <c r="H35" s="454"/>
      <c r="I35" s="455"/>
      <c r="L35" s="456"/>
      <c r="M35" s="457"/>
    </row>
    <row r="36" spans="1:14" ht="18" customHeight="1">
      <c r="A36" s="453" t="s">
        <v>53</v>
      </c>
      <c r="B36" s="454"/>
      <c r="C36" s="454"/>
      <c r="D36" s="454"/>
      <c r="E36" s="454"/>
      <c r="F36" s="454"/>
      <c r="G36" s="454"/>
      <c r="H36" s="454"/>
      <c r="I36" s="455"/>
      <c r="L36" s="456"/>
      <c r="M36" s="457"/>
    </row>
    <row r="37" spans="1:14" ht="18" customHeight="1">
      <c r="A37" s="473"/>
      <c r="B37" s="474"/>
      <c r="C37" s="474"/>
      <c r="D37" s="474"/>
      <c r="E37" s="474"/>
      <c r="F37" s="474"/>
      <c r="G37" s="474"/>
      <c r="H37" s="474"/>
      <c r="I37" s="475"/>
      <c r="L37" s="519"/>
      <c r="M37" s="520"/>
    </row>
    <row r="38" spans="1:14" ht="18" customHeight="1">
      <c r="A38" s="443" t="s">
        <v>54</v>
      </c>
      <c r="B38" s="444"/>
      <c r="C38" s="444"/>
      <c r="D38" s="444"/>
      <c r="E38" s="444"/>
      <c r="F38" s="444"/>
      <c r="G38" s="444"/>
      <c r="H38" s="444"/>
      <c r="I38" s="445"/>
      <c r="L38" s="460"/>
      <c r="M38" s="461"/>
    </row>
    <row r="39" spans="1:14" ht="18" customHeight="1">
      <c r="A39" s="182">
        <v>1</v>
      </c>
      <c r="B39" s="448" t="s">
        <v>55</v>
      </c>
      <c r="C39" s="448"/>
      <c r="D39" s="448"/>
      <c r="E39" s="448"/>
      <c r="F39" s="448"/>
      <c r="G39" s="448"/>
      <c r="H39" s="183" t="s">
        <v>56</v>
      </c>
      <c r="I39" s="205" t="s">
        <v>57</v>
      </c>
      <c r="L39" s="206" t="s">
        <v>56</v>
      </c>
      <c r="M39" s="207" t="s">
        <v>57</v>
      </c>
    </row>
    <row r="40" spans="1:14" ht="18" customHeight="1">
      <c r="A40" s="182" t="s">
        <v>20</v>
      </c>
      <c r="B40" s="400" t="s">
        <v>58</v>
      </c>
      <c r="C40" s="400"/>
      <c r="D40" s="400"/>
      <c r="E40" s="400"/>
      <c r="F40" s="400"/>
      <c r="G40" s="400"/>
      <c r="H40" s="67"/>
      <c r="I40" s="208">
        <f>I29</f>
        <v>2574.37</v>
      </c>
      <c r="L40" s="209"/>
      <c r="M40" s="210" t="str">
        <f>L29</f>
        <v>X.XXX,XX</v>
      </c>
    </row>
    <row r="41" spans="1:14" ht="18" customHeight="1">
      <c r="A41" s="182" t="s">
        <v>22</v>
      </c>
      <c r="B41" s="400" t="s">
        <v>59</v>
      </c>
      <c r="C41" s="400"/>
      <c r="D41" s="400"/>
      <c r="E41" s="400"/>
      <c r="F41" s="400"/>
      <c r="G41" s="400"/>
      <c r="H41" s="184">
        <v>0</v>
      </c>
      <c r="I41" s="208">
        <f>H41*I40</f>
        <v>0</v>
      </c>
      <c r="J41" s="211" t="s">
        <v>60</v>
      </c>
      <c r="L41" s="212">
        <v>0</v>
      </c>
      <c r="M41" s="210" t="e">
        <f>L41*M40</f>
        <v>#VALUE!</v>
      </c>
      <c r="N41" s="211" t="s">
        <v>60</v>
      </c>
    </row>
    <row r="42" spans="1:14" ht="18" customHeight="1">
      <c r="A42" s="182" t="s">
        <v>25</v>
      </c>
      <c r="B42" s="400" t="s">
        <v>61</v>
      </c>
      <c r="C42" s="400"/>
      <c r="D42" s="400"/>
      <c r="E42" s="400"/>
      <c r="F42" s="400"/>
      <c r="G42" s="400"/>
      <c r="H42" s="184">
        <v>0</v>
      </c>
      <c r="I42" s="208">
        <f>J42*H42</f>
        <v>0</v>
      </c>
      <c r="J42" s="213">
        <v>1518</v>
      </c>
      <c r="L42" s="212">
        <v>0</v>
      </c>
      <c r="M42" s="210">
        <f>N42*L42</f>
        <v>0</v>
      </c>
      <c r="N42" s="213">
        <v>1518</v>
      </c>
    </row>
    <row r="43" spans="1:14" ht="18" customHeight="1">
      <c r="A43" s="182" t="s">
        <v>29</v>
      </c>
      <c r="B43" s="400" t="s">
        <v>62</v>
      </c>
      <c r="C43" s="400"/>
      <c r="D43" s="400"/>
      <c r="E43" s="400"/>
      <c r="F43" s="400"/>
      <c r="G43" s="400"/>
      <c r="H43" s="184" t="s">
        <v>63</v>
      </c>
      <c r="I43" s="208">
        <v>0</v>
      </c>
      <c r="L43" s="212" t="s">
        <v>63</v>
      </c>
      <c r="M43" s="210">
        <v>0</v>
      </c>
    </row>
    <row r="44" spans="1:14" ht="18" customHeight="1">
      <c r="A44" s="182" t="s">
        <v>64</v>
      </c>
      <c r="B44" s="400" t="s">
        <v>65</v>
      </c>
      <c r="C44" s="400"/>
      <c r="D44" s="400"/>
      <c r="E44" s="400"/>
      <c r="F44" s="400"/>
      <c r="G44" s="400"/>
      <c r="H44" s="185" t="s">
        <v>63</v>
      </c>
      <c r="I44" s="208">
        <v>0</v>
      </c>
      <c r="L44" s="214" t="s">
        <v>63</v>
      </c>
      <c r="M44" s="210">
        <v>0</v>
      </c>
    </row>
    <row r="45" spans="1:14" ht="18" customHeight="1">
      <c r="A45" s="182" t="s">
        <v>66</v>
      </c>
      <c r="B45" s="400" t="s">
        <v>67</v>
      </c>
      <c r="C45" s="400"/>
      <c r="D45" s="400"/>
      <c r="E45" s="400"/>
      <c r="F45" s="400"/>
      <c r="G45" s="400"/>
      <c r="H45" s="185" t="s">
        <v>63</v>
      </c>
      <c r="I45" s="208">
        <v>0</v>
      </c>
      <c r="L45" s="214" t="s">
        <v>63</v>
      </c>
      <c r="M45" s="210">
        <v>0</v>
      </c>
    </row>
    <row r="46" spans="1:14" ht="18" customHeight="1">
      <c r="A46" s="182" t="s">
        <v>68</v>
      </c>
      <c r="B46" s="400" t="s">
        <v>69</v>
      </c>
      <c r="C46" s="400"/>
      <c r="D46" s="400"/>
      <c r="E46" s="400"/>
      <c r="F46" s="400"/>
      <c r="G46" s="400"/>
      <c r="H46" s="184" t="s">
        <v>63</v>
      </c>
      <c r="I46" s="208">
        <v>0</v>
      </c>
      <c r="L46" s="212" t="s">
        <v>63</v>
      </c>
      <c r="M46" s="210">
        <v>0</v>
      </c>
    </row>
    <row r="47" spans="1:14" ht="18" customHeight="1">
      <c r="A47" s="449" t="s">
        <v>70</v>
      </c>
      <c r="B47" s="450"/>
      <c r="C47" s="450"/>
      <c r="D47" s="450"/>
      <c r="E47" s="450"/>
      <c r="F47" s="450"/>
      <c r="G47" s="450"/>
      <c r="H47" s="450"/>
      <c r="I47" s="215">
        <f>SUM(I40:I46)</f>
        <v>2574.37</v>
      </c>
      <c r="L47" s="216"/>
      <c r="M47" s="217" t="e">
        <f>SUM(M40:M46)</f>
        <v>#VALUE!</v>
      </c>
    </row>
    <row r="48" spans="1:14" ht="18" customHeight="1">
      <c r="A48" s="453"/>
      <c r="B48" s="454"/>
      <c r="C48" s="454"/>
      <c r="D48" s="454"/>
      <c r="E48" s="454"/>
      <c r="F48" s="454"/>
      <c r="G48" s="454"/>
      <c r="H48" s="454"/>
      <c r="I48" s="455"/>
      <c r="L48" s="513"/>
      <c r="M48" s="514"/>
      <c r="N48" s="203"/>
    </row>
    <row r="49" spans="1:16" ht="18" customHeight="1">
      <c r="A49" s="453" t="s">
        <v>71</v>
      </c>
      <c r="B49" s="454"/>
      <c r="C49" s="454"/>
      <c r="D49" s="454"/>
      <c r="E49" s="454"/>
      <c r="F49" s="454"/>
      <c r="G49" s="454"/>
      <c r="H49" s="454"/>
      <c r="I49" s="455"/>
      <c r="L49" s="456"/>
      <c r="M49" s="457"/>
    </row>
    <row r="50" spans="1:16" ht="18" customHeight="1">
      <c r="A50" s="404"/>
      <c r="B50" s="405"/>
      <c r="C50" s="405"/>
      <c r="D50" s="405"/>
      <c r="E50" s="405"/>
      <c r="F50" s="405"/>
      <c r="G50" s="405"/>
      <c r="H50" s="405"/>
      <c r="I50" s="411"/>
      <c r="L50" s="515"/>
      <c r="M50" s="516"/>
    </row>
    <row r="51" spans="1:16" ht="18" customHeight="1">
      <c r="A51" s="443" t="s">
        <v>72</v>
      </c>
      <c r="B51" s="444"/>
      <c r="C51" s="444"/>
      <c r="D51" s="444"/>
      <c r="E51" s="444"/>
      <c r="F51" s="444"/>
      <c r="G51" s="444"/>
      <c r="H51" s="444"/>
      <c r="I51" s="445"/>
      <c r="L51" s="460"/>
      <c r="M51" s="461"/>
    </row>
    <row r="52" spans="1:16" ht="18" customHeight="1">
      <c r="A52" s="404"/>
      <c r="B52" s="405"/>
      <c r="C52" s="405"/>
      <c r="D52" s="405"/>
      <c r="E52" s="405"/>
      <c r="F52" s="405"/>
      <c r="G52" s="405"/>
      <c r="H52" s="405"/>
      <c r="I52" s="411"/>
      <c r="L52" s="509"/>
      <c r="M52" s="510"/>
    </row>
    <row r="53" spans="1:16" ht="18" customHeight="1">
      <c r="A53" s="467" t="s">
        <v>73</v>
      </c>
      <c r="B53" s="468"/>
      <c r="C53" s="468"/>
      <c r="D53" s="468"/>
      <c r="E53" s="468"/>
      <c r="F53" s="468"/>
      <c r="G53" s="468"/>
      <c r="H53" s="468"/>
      <c r="I53" s="469"/>
      <c r="K53" s="219"/>
      <c r="L53" s="511"/>
      <c r="M53" s="512"/>
    </row>
    <row r="54" spans="1:16" ht="18" customHeight="1">
      <c r="A54" s="187" t="s">
        <v>74</v>
      </c>
      <c r="B54" s="415" t="s">
        <v>75</v>
      </c>
      <c r="C54" s="416"/>
      <c r="D54" s="416"/>
      <c r="E54" s="416"/>
      <c r="F54" s="416"/>
      <c r="G54" s="417"/>
      <c r="H54" s="188"/>
      <c r="I54" s="205" t="s">
        <v>57</v>
      </c>
      <c r="L54" s="222"/>
      <c r="M54" s="223" t="s">
        <v>57</v>
      </c>
    </row>
    <row r="55" spans="1:16" ht="18" customHeight="1">
      <c r="A55" s="182" t="s">
        <v>20</v>
      </c>
      <c r="B55" s="418" t="s">
        <v>76</v>
      </c>
      <c r="C55" s="418"/>
      <c r="D55" s="418"/>
      <c r="E55" s="418"/>
      <c r="F55" s="418"/>
      <c r="G55" s="418"/>
      <c r="H55" s="188">
        <f>1/12</f>
        <v>8.3333333333333329E-2</v>
      </c>
      <c r="I55" s="224">
        <f>ROUND(H55*I47,2)</f>
        <v>214.53</v>
      </c>
      <c r="L55" s="225">
        <f>1/12</f>
        <v>8.3333333333333329E-2</v>
      </c>
      <c r="M55" s="226" t="e">
        <f>ROUND(L55*M47,2)</f>
        <v>#VALUE!</v>
      </c>
    </row>
    <row r="56" spans="1:16" ht="18" customHeight="1">
      <c r="A56" s="182" t="s">
        <v>22</v>
      </c>
      <c r="B56" s="418" t="s">
        <v>77</v>
      </c>
      <c r="C56" s="418"/>
      <c r="D56" s="418"/>
      <c r="E56" s="418"/>
      <c r="F56" s="418"/>
      <c r="G56" s="418"/>
      <c r="H56" s="188">
        <v>0.121</v>
      </c>
      <c r="I56" s="224">
        <f>ROUND(H56*I47,2)</f>
        <v>311.5</v>
      </c>
      <c r="L56" s="225">
        <v>0.121</v>
      </c>
      <c r="M56" s="226" t="e">
        <f>ROUND(L56*M47,2)</f>
        <v>#VALUE!</v>
      </c>
    </row>
    <row r="57" spans="1:16" ht="18" customHeight="1">
      <c r="A57" s="404" t="s">
        <v>78</v>
      </c>
      <c r="B57" s="405"/>
      <c r="C57" s="405"/>
      <c r="D57" s="405"/>
      <c r="E57" s="405"/>
      <c r="F57" s="405"/>
      <c r="G57" s="406"/>
      <c r="H57" s="188">
        <f>SUM(H55:H56)</f>
        <v>0.20433333333333331</v>
      </c>
      <c r="I57" s="227">
        <f>SUM(I55:I56)</f>
        <v>526.03</v>
      </c>
      <c r="L57" s="225">
        <f>SUM(L55:L56)</f>
        <v>0.20433333333333331</v>
      </c>
      <c r="M57" s="228" t="e">
        <f>SUM(M55:M56)</f>
        <v>#VALUE!</v>
      </c>
      <c r="P57" s="310"/>
    </row>
    <row r="58" spans="1:16" ht="18" customHeight="1">
      <c r="A58" s="182" t="s">
        <v>25</v>
      </c>
      <c r="B58" s="394" t="s">
        <v>79</v>
      </c>
      <c r="C58" s="395"/>
      <c r="D58" s="395"/>
      <c r="E58" s="395"/>
      <c r="F58" s="395"/>
      <c r="G58" s="396"/>
      <c r="H58" s="189">
        <v>7.8200000000000006E-2</v>
      </c>
      <c r="I58" s="208">
        <f>ROUND(H58*I47,2)</f>
        <v>201.32</v>
      </c>
      <c r="L58" s="229">
        <v>7.8200000000000006E-2</v>
      </c>
      <c r="M58" s="226" t="e">
        <f>ROUND(L58*M47,2)</f>
        <v>#VALUE!</v>
      </c>
      <c r="P58" s="307"/>
    </row>
    <row r="59" spans="1:16" ht="18" customHeight="1">
      <c r="A59" s="429" t="s">
        <v>80</v>
      </c>
      <c r="B59" s="430"/>
      <c r="C59" s="430"/>
      <c r="D59" s="430"/>
      <c r="E59" s="430"/>
      <c r="F59" s="430"/>
      <c r="G59" s="430"/>
      <c r="H59" s="188">
        <f>SUM(H57:H58)</f>
        <v>0.2825333333333333</v>
      </c>
      <c r="I59" s="227">
        <f>I58+I57</f>
        <v>727.34999999999991</v>
      </c>
      <c r="L59" s="230">
        <f>SUM(L57:L58)</f>
        <v>0.2825333333333333</v>
      </c>
      <c r="M59" s="228" t="e">
        <f>M58+M57</f>
        <v>#VALUE!</v>
      </c>
    </row>
    <row r="60" spans="1:16" ht="18" customHeight="1">
      <c r="A60" s="404"/>
      <c r="B60" s="405"/>
      <c r="C60" s="405"/>
      <c r="D60" s="405"/>
      <c r="E60" s="405"/>
      <c r="F60" s="405"/>
      <c r="G60" s="405"/>
      <c r="H60" s="405"/>
      <c r="I60" s="411"/>
      <c r="K60" s="219"/>
      <c r="L60" s="507"/>
      <c r="M60" s="508"/>
    </row>
    <row r="61" spans="1:16" ht="18" customHeight="1">
      <c r="A61" s="453" t="s">
        <v>81</v>
      </c>
      <c r="B61" s="454"/>
      <c r="C61" s="454"/>
      <c r="D61" s="454"/>
      <c r="E61" s="454"/>
      <c r="F61" s="454"/>
      <c r="G61" s="454"/>
      <c r="H61" s="454"/>
      <c r="I61" s="455"/>
      <c r="L61" s="456"/>
      <c r="M61" s="457"/>
    </row>
    <row r="62" spans="1:16" ht="18" customHeight="1">
      <c r="A62" s="453" t="s">
        <v>82</v>
      </c>
      <c r="B62" s="454"/>
      <c r="C62" s="454"/>
      <c r="D62" s="454"/>
      <c r="E62" s="454"/>
      <c r="F62" s="454"/>
      <c r="G62" s="454"/>
      <c r="H62" s="454"/>
      <c r="I62" s="455"/>
      <c r="L62" s="456"/>
      <c r="M62" s="457"/>
      <c r="O62" s="201"/>
    </row>
    <row r="63" spans="1:16" ht="18" customHeight="1">
      <c r="A63" s="453" t="s">
        <v>83</v>
      </c>
      <c r="B63" s="454"/>
      <c r="C63" s="454"/>
      <c r="D63" s="454"/>
      <c r="E63" s="454"/>
      <c r="F63" s="454"/>
      <c r="G63" s="454"/>
      <c r="H63" s="454"/>
      <c r="I63" s="455"/>
      <c r="L63" s="456"/>
      <c r="M63" s="457"/>
    </row>
    <row r="64" spans="1:16" ht="18" customHeight="1">
      <c r="A64" s="404"/>
      <c r="B64" s="405"/>
      <c r="C64" s="405"/>
      <c r="D64" s="405"/>
      <c r="E64" s="405"/>
      <c r="F64" s="405"/>
      <c r="G64" s="405"/>
      <c r="H64" s="405"/>
      <c r="I64" s="411"/>
      <c r="L64" s="495"/>
      <c r="M64" s="496"/>
    </row>
    <row r="65" spans="1:15" ht="18" customHeight="1">
      <c r="A65" s="501" t="s">
        <v>84</v>
      </c>
      <c r="B65" s="502"/>
      <c r="C65" s="502"/>
      <c r="D65" s="502"/>
      <c r="E65" s="502"/>
      <c r="F65" s="502"/>
      <c r="G65" s="502"/>
      <c r="H65" s="502"/>
      <c r="I65" s="503"/>
      <c r="L65" s="236"/>
      <c r="M65" s="237"/>
    </row>
    <row r="66" spans="1:15" ht="18" customHeight="1">
      <c r="A66" s="187" t="s">
        <v>85</v>
      </c>
      <c r="B66" s="504" t="s">
        <v>86</v>
      </c>
      <c r="C66" s="505"/>
      <c r="D66" s="505"/>
      <c r="E66" s="505"/>
      <c r="F66" s="505"/>
      <c r="G66" s="506"/>
      <c r="H66" s="183" t="s">
        <v>56</v>
      </c>
      <c r="I66" s="205" t="s">
        <v>57</v>
      </c>
      <c r="J66" s="238"/>
      <c r="K66" s="239"/>
      <c r="L66" s="240" t="s">
        <v>56</v>
      </c>
      <c r="M66" s="223" t="s">
        <v>57</v>
      </c>
      <c r="N66" s="238"/>
      <c r="O66" s="239"/>
    </row>
    <row r="67" spans="1:15" ht="18" customHeight="1">
      <c r="A67" s="182" t="s">
        <v>20</v>
      </c>
      <c r="B67" s="400" t="s">
        <v>87</v>
      </c>
      <c r="C67" s="400"/>
      <c r="D67" s="400"/>
      <c r="E67" s="400"/>
      <c r="F67" s="400"/>
      <c r="G67" s="400"/>
      <c r="H67" s="231">
        <v>0.2</v>
      </c>
      <c r="I67" s="208">
        <f>ROUND(H67*I47,2)</f>
        <v>514.87</v>
      </c>
      <c r="L67" s="231">
        <v>0.2</v>
      </c>
      <c r="M67" s="226" t="e">
        <f>ROUND(L67*M47,2)</f>
        <v>#VALUE!</v>
      </c>
    </row>
    <row r="68" spans="1:15" ht="18" customHeight="1">
      <c r="A68" s="182" t="s">
        <v>22</v>
      </c>
      <c r="B68" s="400" t="s">
        <v>88</v>
      </c>
      <c r="C68" s="400"/>
      <c r="D68" s="400"/>
      <c r="E68" s="400"/>
      <c r="F68" s="400"/>
      <c r="G68" s="400"/>
      <c r="H68" s="232">
        <v>2.5000000000000001E-2</v>
      </c>
      <c r="I68" s="208">
        <f>ROUND(H68*I47,2)</f>
        <v>64.36</v>
      </c>
      <c r="L68" s="232">
        <v>2.5000000000000001E-2</v>
      </c>
      <c r="M68" s="226" t="e">
        <f>ROUND(L68*M47,2)</f>
        <v>#VALUE!</v>
      </c>
    </row>
    <row r="69" spans="1:15" ht="18" customHeight="1">
      <c r="A69" s="182" t="s">
        <v>25</v>
      </c>
      <c r="B69" s="400" t="s">
        <v>180</v>
      </c>
      <c r="C69" s="400"/>
      <c r="D69" s="400"/>
      <c r="E69" s="400"/>
      <c r="F69" s="400"/>
      <c r="G69" s="400"/>
      <c r="H69" s="232">
        <v>0.03</v>
      </c>
      <c r="I69" s="208">
        <f>ROUND(H69*I47,2)</f>
        <v>77.23</v>
      </c>
      <c r="L69" s="232">
        <v>0.03</v>
      </c>
      <c r="M69" s="226" t="e">
        <f>ROUND(L69*M47,2)</f>
        <v>#VALUE!</v>
      </c>
    </row>
    <row r="70" spans="1:15" ht="15" customHeight="1">
      <c r="A70" s="182" t="s">
        <v>29</v>
      </c>
      <c r="B70" s="400" t="s">
        <v>90</v>
      </c>
      <c r="C70" s="400"/>
      <c r="D70" s="400"/>
      <c r="E70" s="400"/>
      <c r="F70" s="400"/>
      <c r="G70" s="400"/>
      <c r="H70" s="232">
        <v>1.4999999999999999E-2</v>
      </c>
      <c r="I70" s="208">
        <f>ROUND(H70*I47,2)</f>
        <v>38.619999999999997</v>
      </c>
      <c r="L70" s="232">
        <v>1.4999999999999999E-2</v>
      </c>
      <c r="M70" s="226" t="e">
        <f>ROUND(L70*M47,2)</f>
        <v>#VALUE!</v>
      </c>
    </row>
    <row r="71" spans="1:15">
      <c r="A71" s="182" t="s">
        <v>64</v>
      </c>
      <c r="B71" s="400" t="s">
        <v>91</v>
      </c>
      <c r="C71" s="400"/>
      <c r="D71" s="400"/>
      <c r="E71" s="400"/>
      <c r="F71" s="400"/>
      <c r="G71" s="400"/>
      <c r="H71" s="232">
        <v>0.01</v>
      </c>
      <c r="I71" s="208">
        <f>ROUND(H71*I47,2)</f>
        <v>25.74</v>
      </c>
      <c r="L71" s="232">
        <v>0.01</v>
      </c>
      <c r="M71" s="226" t="e">
        <f>ROUND(L71*M47,2)</f>
        <v>#VALUE!</v>
      </c>
    </row>
    <row r="72" spans="1:15">
      <c r="A72" s="182" t="s">
        <v>66</v>
      </c>
      <c r="B72" s="400" t="s">
        <v>92</v>
      </c>
      <c r="C72" s="400"/>
      <c r="D72" s="400"/>
      <c r="E72" s="400"/>
      <c r="F72" s="400"/>
      <c r="G72" s="400"/>
      <c r="H72" s="232">
        <v>6.0000000000000001E-3</v>
      </c>
      <c r="I72" s="208">
        <f>ROUND(H72*I47,2)</f>
        <v>15.45</v>
      </c>
      <c r="L72" s="232">
        <v>6.0000000000000001E-3</v>
      </c>
      <c r="M72" s="226" t="e">
        <f>ROUND(L72*M47,2)</f>
        <v>#VALUE!</v>
      </c>
    </row>
    <row r="73" spans="1:15" ht="18" customHeight="1">
      <c r="A73" s="182" t="s">
        <v>68</v>
      </c>
      <c r="B73" s="400" t="s">
        <v>93</v>
      </c>
      <c r="C73" s="400"/>
      <c r="D73" s="400"/>
      <c r="E73" s="400"/>
      <c r="F73" s="400"/>
      <c r="G73" s="400"/>
      <c r="H73" s="232">
        <v>2E-3</v>
      </c>
      <c r="I73" s="208">
        <f>ROUND(H73*I47,2)</f>
        <v>5.15</v>
      </c>
      <c r="L73" s="232">
        <v>2E-3</v>
      </c>
      <c r="M73" s="226" t="e">
        <f>ROUND(L73*M47,2)</f>
        <v>#VALUE!</v>
      </c>
    </row>
    <row r="74" spans="1:15" ht="18" customHeight="1">
      <c r="A74" s="182" t="s">
        <v>94</v>
      </c>
      <c r="B74" s="400" t="s">
        <v>95</v>
      </c>
      <c r="C74" s="400"/>
      <c r="D74" s="400"/>
      <c r="E74" s="400"/>
      <c r="F74" s="400"/>
      <c r="G74" s="400"/>
      <c r="H74" s="232">
        <v>0.08</v>
      </c>
      <c r="I74" s="208">
        <f>ROUND(H74*I47,2)</f>
        <v>205.95</v>
      </c>
      <c r="L74" s="232">
        <v>0.08</v>
      </c>
      <c r="M74" s="226" t="e">
        <f>ROUND(L74*M47,2)</f>
        <v>#VALUE!</v>
      </c>
    </row>
    <row r="75" spans="1:15" ht="18" customHeight="1">
      <c r="A75" s="429" t="s">
        <v>96</v>
      </c>
      <c r="B75" s="430"/>
      <c r="C75" s="430"/>
      <c r="D75" s="430"/>
      <c r="E75" s="430"/>
      <c r="F75" s="430"/>
      <c r="G75" s="430"/>
      <c r="H75" s="188">
        <f>SUM(H67:H74)</f>
        <v>0.36800000000000005</v>
      </c>
      <c r="I75" s="227">
        <f>SUM(I67:I74)</f>
        <v>947.37000000000012</v>
      </c>
      <c r="L75" s="225">
        <f>SUM(L67:L74)</f>
        <v>0.36800000000000005</v>
      </c>
      <c r="M75" s="228" t="e">
        <f>SUM(M67:M74)</f>
        <v>#VALUE!</v>
      </c>
    </row>
    <row r="76" spans="1:15" ht="18" customHeight="1">
      <c r="A76" s="404"/>
      <c r="B76" s="405"/>
      <c r="C76" s="405"/>
      <c r="D76" s="405"/>
      <c r="E76" s="405"/>
      <c r="F76" s="405"/>
      <c r="G76" s="405"/>
      <c r="H76" s="405"/>
      <c r="I76" s="411"/>
      <c r="L76" s="499"/>
      <c r="M76" s="500"/>
      <c r="N76" s="203"/>
    </row>
    <row r="77" spans="1:15" ht="18" customHeight="1">
      <c r="A77" s="453" t="s">
        <v>97</v>
      </c>
      <c r="B77" s="454"/>
      <c r="C77" s="454"/>
      <c r="D77" s="454"/>
      <c r="E77" s="454"/>
      <c r="F77" s="454"/>
      <c r="G77" s="454"/>
      <c r="H77" s="454"/>
      <c r="I77" s="455"/>
      <c r="L77" s="456"/>
      <c r="M77" s="457"/>
    </row>
    <row r="78" spans="1:15" ht="18" customHeight="1">
      <c r="A78" s="453" t="s">
        <v>98</v>
      </c>
      <c r="B78" s="454"/>
      <c r="C78" s="454"/>
      <c r="D78" s="454"/>
      <c r="E78" s="454"/>
      <c r="F78" s="454"/>
      <c r="G78" s="454"/>
      <c r="H78" s="454"/>
      <c r="I78" s="455"/>
      <c r="L78" s="456"/>
      <c r="M78" s="457"/>
    </row>
    <row r="79" spans="1:15" ht="18" customHeight="1">
      <c r="A79" s="453" t="s">
        <v>99</v>
      </c>
      <c r="B79" s="454"/>
      <c r="C79" s="454"/>
      <c r="D79" s="454"/>
      <c r="E79" s="454"/>
      <c r="F79" s="454"/>
      <c r="G79" s="454"/>
      <c r="H79" s="454"/>
      <c r="I79" s="455"/>
      <c r="L79" s="456"/>
      <c r="M79" s="457"/>
      <c r="N79" s="203"/>
    </row>
    <row r="80" spans="1:15" ht="18" customHeight="1">
      <c r="A80" s="404"/>
      <c r="B80" s="405"/>
      <c r="C80" s="405"/>
      <c r="D80" s="405"/>
      <c r="E80" s="405"/>
      <c r="F80" s="405"/>
      <c r="G80" s="405"/>
      <c r="H80" s="405"/>
      <c r="I80" s="411"/>
      <c r="L80" s="495"/>
      <c r="M80" s="496"/>
    </row>
    <row r="81" spans="1:16" ht="18" customHeight="1">
      <c r="A81" s="467" t="s">
        <v>100</v>
      </c>
      <c r="B81" s="468"/>
      <c r="C81" s="468"/>
      <c r="D81" s="468"/>
      <c r="E81" s="468"/>
      <c r="F81" s="468"/>
      <c r="G81" s="468"/>
      <c r="H81" s="468"/>
      <c r="I81" s="469"/>
      <c r="L81" s="220"/>
      <c r="M81" s="221"/>
    </row>
    <row r="82" spans="1:16" ht="18" customHeight="1">
      <c r="A82" s="182" t="s">
        <v>101</v>
      </c>
      <c r="B82" s="415" t="s">
        <v>102</v>
      </c>
      <c r="C82" s="416"/>
      <c r="D82" s="416"/>
      <c r="E82" s="416"/>
      <c r="F82" s="416"/>
      <c r="G82" s="417"/>
      <c r="H82" s="183" t="s">
        <v>56</v>
      </c>
      <c r="I82" s="205" t="s">
        <v>57</v>
      </c>
      <c r="J82" s="241"/>
      <c r="K82" s="242">
        <v>1</v>
      </c>
      <c r="L82" s="240"/>
      <c r="M82" s="223" t="s">
        <v>57</v>
      </c>
      <c r="N82" s="241"/>
      <c r="O82" s="242">
        <v>1</v>
      </c>
    </row>
    <row r="83" spans="1:16" ht="36.75" customHeight="1">
      <c r="A83" s="182" t="s">
        <v>20</v>
      </c>
      <c r="B83" s="418" t="s">
        <v>103</v>
      </c>
      <c r="C83" s="418"/>
      <c r="D83" s="418"/>
      <c r="E83" s="418"/>
      <c r="F83" s="418"/>
      <c r="G83" s="418"/>
      <c r="H83" s="233">
        <v>0.06</v>
      </c>
      <c r="I83" s="224">
        <f>ROUND(J83*K83,2)-ROUND(MIN(J83*K83,(I40*H83)),2)</f>
        <v>76.539999999999992</v>
      </c>
      <c r="J83" s="243">
        <v>11</v>
      </c>
      <c r="K83" s="244">
        <v>21</v>
      </c>
      <c r="L83" s="245">
        <v>0.06</v>
      </c>
      <c r="M83" s="226" t="e">
        <f>ROUND(N83*O83,2)-ROUND(MIN(N83*O83,(M40*L83)),2)</f>
        <v>#VALUE!</v>
      </c>
      <c r="N83" s="243">
        <v>11</v>
      </c>
      <c r="O83" s="244">
        <v>22</v>
      </c>
      <c r="P83" s="246" t="s">
        <v>104</v>
      </c>
    </row>
    <row r="84" spans="1:16" ht="18" customHeight="1">
      <c r="A84" s="182" t="s">
        <v>22</v>
      </c>
      <c r="B84" s="418" t="s">
        <v>105</v>
      </c>
      <c r="C84" s="418"/>
      <c r="D84" s="418"/>
      <c r="E84" s="418"/>
      <c r="F84" s="418"/>
      <c r="G84" s="418"/>
      <c r="H84" s="233">
        <v>0</v>
      </c>
      <c r="I84" s="224">
        <f>ROUND((J84*K83)-(J84*K83*H84),2)</f>
        <v>930.3</v>
      </c>
      <c r="J84" s="247">
        <v>44.3</v>
      </c>
      <c r="K84" s="248"/>
      <c r="L84" s="245">
        <v>0</v>
      </c>
      <c r="M84" s="226">
        <f>ROUND((N84*O83)-(N84*O83*L84),2)</f>
        <v>734.8</v>
      </c>
      <c r="N84" s="247">
        <v>33.4</v>
      </c>
      <c r="O84" s="248"/>
    </row>
    <row r="85" spans="1:16" ht="18" customHeight="1">
      <c r="A85" s="182" t="s">
        <v>25</v>
      </c>
      <c r="B85" s="418" t="s">
        <v>106</v>
      </c>
      <c r="C85" s="418"/>
      <c r="D85" s="418"/>
      <c r="E85" s="418"/>
      <c r="F85" s="418"/>
      <c r="G85" s="418"/>
      <c r="H85" s="233" t="s">
        <v>63</v>
      </c>
      <c r="I85" s="224">
        <v>200</v>
      </c>
      <c r="J85" s="243">
        <f>160.07*0</f>
        <v>0</v>
      </c>
      <c r="K85" s="248"/>
      <c r="L85" s="245" t="s">
        <v>63</v>
      </c>
      <c r="M85" s="226"/>
      <c r="N85" s="243">
        <f>160.07*0</f>
        <v>0</v>
      </c>
      <c r="O85" s="248"/>
    </row>
    <row r="86" spans="1:16" ht="18" customHeight="1">
      <c r="A86" s="182" t="s">
        <v>29</v>
      </c>
      <c r="B86" s="394" t="s">
        <v>107</v>
      </c>
      <c r="C86" s="395"/>
      <c r="D86" s="395"/>
      <c r="E86" s="395"/>
      <c r="F86" s="395"/>
      <c r="G86" s="396"/>
      <c r="H86" s="233" t="s">
        <v>63</v>
      </c>
      <c r="I86" s="224">
        <v>13.64</v>
      </c>
      <c r="J86" s="249">
        <f>10.63*0</f>
        <v>0</v>
      </c>
      <c r="K86" s="248"/>
      <c r="L86" s="245" t="s">
        <v>63</v>
      </c>
      <c r="M86" s="226"/>
      <c r="N86" s="249">
        <f>10.63*0</f>
        <v>0</v>
      </c>
      <c r="O86" s="248"/>
    </row>
    <row r="87" spans="1:16" ht="18" customHeight="1">
      <c r="A87" s="182" t="s">
        <v>64</v>
      </c>
      <c r="B87" s="498" t="s">
        <v>108</v>
      </c>
      <c r="C87" s="463"/>
      <c r="D87" s="463"/>
      <c r="E87" s="463"/>
      <c r="F87" s="463"/>
      <c r="G87" s="478"/>
      <c r="H87" s="233" t="s">
        <v>63</v>
      </c>
      <c r="I87" s="224">
        <v>3.61</v>
      </c>
      <c r="J87" s="249">
        <v>0</v>
      </c>
      <c r="K87" s="248"/>
      <c r="L87" s="245" t="s">
        <v>63</v>
      </c>
      <c r="M87" s="226"/>
      <c r="N87" s="249">
        <v>0</v>
      </c>
      <c r="O87" s="248"/>
    </row>
    <row r="88" spans="1:16" ht="18" customHeight="1">
      <c r="A88" s="182" t="s">
        <v>66</v>
      </c>
      <c r="B88" s="462" t="s">
        <v>109</v>
      </c>
      <c r="C88" s="463"/>
      <c r="D88" s="463"/>
      <c r="E88" s="463"/>
      <c r="F88" s="463"/>
      <c r="G88" s="478"/>
      <c r="H88" s="233" t="s">
        <v>63</v>
      </c>
      <c r="I88" s="224"/>
      <c r="J88" s="250">
        <v>0</v>
      </c>
      <c r="K88" s="251"/>
      <c r="L88" s="245" t="s">
        <v>63</v>
      </c>
      <c r="M88" s="226"/>
      <c r="N88" s="250">
        <v>4.5</v>
      </c>
      <c r="O88" s="251"/>
    </row>
    <row r="89" spans="1:16" ht="18" customHeight="1">
      <c r="A89" s="182" t="s">
        <v>68</v>
      </c>
      <c r="B89" s="394" t="s">
        <v>110</v>
      </c>
      <c r="C89" s="395"/>
      <c r="D89" s="395"/>
      <c r="E89" s="395"/>
      <c r="F89" s="395"/>
      <c r="G89" s="396"/>
      <c r="H89" s="233" t="s">
        <v>63</v>
      </c>
      <c r="I89" s="224"/>
      <c r="J89" s="243">
        <v>0</v>
      </c>
      <c r="K89" s="248"/>
      <c r="L89" s="245" t="s">
        <v>63</v>
      </c>
      <c r="M89" s="226"/>
      <c r="N89" s="243">
        <v>0</v>
      </c>
      <c r="O89" s="248"/>
    </row>
    <row r="90" spans="1:16" ht="18" customHeight="1">
      <c r="A90" s="182" t="s">
        <v>94</v>
      </c>
      <c r="B90" s="462" t="s">
        <v>111</v>
      </c>
      <c r="C90" s="463"/>
      <c r="D90" s="463"/>
      <c r="E90" s="463"/>
      <c r="F90" s="463"/>
      <c r="G90" s="478"/>
      <c r="H90" s="233" t="s">
        <v>63</v>
      </c>
      <c r="I90" s="224">
        <f>ROUND(14/12,2)</f>
        <v>1.17</v>
      </c>
      <c r="J90" s="252">
        <v>0</v>
      </c>
      <c r="K90" s="248"/>
      <c r="L90" s="245" t="s">
        <v>63</v>
      </c>
      <c r="M90" s="226"/>
      <c r="N90" s="241"/>
      <c r="O90" s="248"/>
    </row>
    <row r="91" spans="1:16" ht="18" customHeight="1">
      <c r="A91" s="429" t="s">
        <v>112</v>
      </c>
      <c r="B91" s="430"/>
      <c r="C91" s="430"/>
      <c r="D91" s="430"/>
      <c r="E91" s="430"/>
      <c r="F91" s="430"/>
      <c r="G91" s="430"/>
      <c r="H91" s="430"/>
      <c r="I91" s="227">
        <f>SUM(I83:I90)</f>
        <v>1225.26</v>
      </c>
      <c r="L91" s="206"/>
      <c r="M91" s="253" t="e">
        <f>SUM(M83:M90)</f>
        <v>#VALUE!</v>
      </c>
    </row>
    <row r="92" spans="1:16" ht="18" customHeight="1">
      <c r="A92" s="404"/>
      <c r="B92" s="405"/>
      <c r="C92" s="405"/>
      <c r="D92" s="405"/>
      <c r="E92" s="405"/>
      <c r="F92" s="405"/>
      <c r="G92" s="405"/>
      <c r="H92" s="405"/>
      <c r="I92" s="411"/>
      <c r="L92" s="254"/>
      <c r="M92" s="218"/>
    </row>
    <row r="93" spans="1:16" ht="18" customHeight="1">
      <c r="A93" s="453" t="s">
        <v>113</v>
      </c>
      <c r="B93" s="454"/>
      <c r="C93" s="454"/>
      <c r="D93" s="454"/>
      <c r="E93" s="454"/>
      <c r="F93" s="454"/>
      <c r="G93" s="454"/>
      <c r="H93" s="454"/>
      <c r="I93" s="455"/>
      <c r="L93" s="456"/>
      <c r="M93" s="457"/>
      <c r="N93" s="203"/>
    </row>
    <row r="94" spans="1:16" ht="18" customHeight="1">
      <c r="A94" s="453" t="s">
        <v>114</v>
      </c>
      <c r="B94" s="454"/>
      <c r="C94" s="454"/>
      <c r="D94" s="454"/>
      <c r="E94" s="454"/>
      <c r="F94" s="454"/>
      <c r="G94" s="454"/>
      <c r="H94" s="454"/>
      <c r="I94" s="455"/>
      <c r="L94" s="456"/>
      <c r="M94" s="457"/>
    </row>
    <row r="95" spans="1:16" ht="18" customHeight="1">
      <c r="A95" s="492"/>
      <c r="B95" s="493"/>
      <c r="C95" s="493"/>
      <c r="D95" s="493"/>
      <c r="E95" s="493"/>
      <c r="F95" s="493"/>
      <c r="G95" s="493"/>
      <c r="H95" s="493"/>
      <c r="I95" s="494"/>
      <c r="L95" s="495"/>
      <c r="M95" s="496"/>
    </row>
    <row r="96" spans="1:16" ht="18" customHeight="1">
      <c r="A96" s="412" t="s">
        <v>115</v>
      </c>
      <c r="B96" s="413"/>
      <c r="C96" s="413"/>
      <c r="D96" s="413"/>
      <c r="E96" s="413"/>
      <c r="F96" s="413"/>
      <c r="G96" s="413"/>
      <c r="H96" s="413"/>
      <c r="I96" s="414"/>
      <c r="L96" s="220"/>
      <c r="M96" s="221"/>
    </row>
    <row r="97" spans="1:13" ht="18" customHeight="1">
      <c r="A97" s="182">
        <v>2</v>
      </c>
      <c r="B97" s="415" t="s">
        <v>116</v>
      </c>
      <c r="C97" s="416"/>
      <c r="D97" s="416"/>
      <c r="E97" s="416"/>
      <c r="F97" s="416"/>
      <c r="G97" s="417"/>
      <c r="H97" s="183"/>
      <c r="I97" s="205" t="s">
        <v>57</v>
      </c>
      <c r="L97" s="240"/>
      <c r="M97" s="223" t="s">
        <v>57</v>
      </c>
    </row>
    <row r="98" spans="1:13" ht="18" customHeight="1">
      <c r="A98" s="182" t="s">
        <v>20</v>
      </c>
      <c r="B98" s="418" t="s">
        <v>75</v>
      </c>
      <c r="C98" s="418"/>
      <c r="D98" s="418"/>
      <c r="E98" s="418"/>
      <c r="F98" s="418"/>
      <c r="G98" s="418"/>
      <c r="H98" s="234" t="s">
        <v>63</v>
      </c>
      <c r="I98" s="224">
        <f>I59</f>
        <v>727.34999999999991</v>
      </c>
      <c r="L98" s="255" t="s">
        <v>63</v>
      </c>
      <c r="M98" s="226" t="e">
        <f>M59</f>
        <v>#VALUE!</v>
      </c>
    </row>
    <row r="99" spans="1:13" ht="18" customHeight="1">
      <c r="A99" s="182" t="s">
        <v>22</v>
      </c>
      <c r="B99" s="418" t="s">
        <v>86</v>
      </c>
      <c r="C99" s="418"/>
      <c r="D99" s="418"/>
      <c r="E99" s="418"/>
      <c r="F99" s="418"/>
      <c r="G99" s="418"/>
      <c r="H99" s="234" t="s">
        <v>63</v>
      </c>
      <c r="I99" s="224">
        <f>I75</f>
        <v>947.37000000000012</v>
      </c>
      <c r="L99" s="255" t="s">
        <v>63</v>
      </c>
      <c r="M99" s="226" t="e">
        <f>M75</f>
        <v>#VALUE!</v>
      </c>
    </row>
    <row r="100" spans="1:13" ht="18" customHeight="1">
      <c r="A100" s="182" t="s">
        <v>25</v>
      </c>
      <c r="B100" s="418" t="s">
        <v>102</v>
      </c>
      <c r="C100" s="418"/>
      <c r="D100" s="418"/>
      <c r="E100" s="418"/>
      <c r="F100" s="418"/>
      <c r="G100" s="418"/>
      <c r="H100" s="234" t="s">
        <v>63</v>
      </c>
      <c r="I100" s="224">
        <f>I91</f>
        <v>1225.26</v>
      </c>
      <c r="L100" s="256" t="s">
        <v>63</v>
      </c>
      <c r="M100" s="226" t="e">
        <f>M91</f>
        <v>#VALUE!</v>
      </c>
    </row>
    <row r="101" spans="1:13" ht="18" customHeight="1">
      <c r="A101" s="419" t="s">
        <v>117</v>
      </c>
      <c r="B101" s="420"/>
      <c r="C101" s="420"/>
      <c r="D101" s="420"/>
      <c r="E101" s="420"/>
      <c r="F101" s="420"/>
      <c r="G101" s="420"/>
      <c r="H101" s="421"/>
      <c r="I101" s="215">
        <f>SUM(I98:I100)</f>
        <v>2899.98</v>
      </c>
      <c r="L101" s="257"/>
      <c r="M101" s="258" t="e">
        <f>SUM(M98:M100)</f>
        <v>#VALUE!</v>
      </c>
    </row>
    <row r="102" spans="1:13" ht="18" customHeight="1">
      <c r="A102" s="487"/>
      <c r="B102" s="488"/>
      <c r="C102" s="488"/>
      <c r="D102" s="488"/>
      <c r="E102" s="488"/>
      <c r="F102" s="488"/>
      <c r="G102" s="488"/>
      <c r="H102" s="488"/>
      <c r="I102" s="489"/>
      <c r="L102" s="490"/>
      <c r="M102" s="491"/>
    </row>
    <row r="103" spans="1:13" ht="18" customHeight="1">
      <c r="A103" s="467" t="s">
        <v>118</v>
      </c>
      <c r="B103" s="468"/>
      <c r="C103" s="468"/>
      <c r="D103" s="468"/>
      <c r="E103" s="468"/>
      <c r="F103" s="468"/>
      <c r="G103" s="468"/>
      <c r="H103" s="468"/>
      <c r="I103" s="469"/>
      <c r="L103" s="220"/>
      <c r="M103" s="204"/>
    </row>
    <row r="104" spans="1:13" ht="18" customHeight="1">
      <c r="A104" s="180">
        <v>3</v>
      </c>
      <c r="B104" s="470" t="s">
        <v>119</v>
      </c>
      <c r="C104" s="471"/>
      <c r="D104" s="471"/>
      <c r="E104" s="471"/>
      <c r="F104" s="471"/>
      <c r="G104" s="472"/>
      <c r="H104" s="178" t="s">
        <v>56</v>
      </c>
      <c r="I104" s="190" t="s">
        <v>57</v>
      </c>
      <c r="L104" s="259" t="s">
        <v>56</v>
      </c>
      <c r="M104" s="260" t="s">
        <v>57</v>
      </c>
    </row>
    <row r="105" spans="1:13" ht="18" customHeight="1">
      <c r="A105" s="182" t="s">
        <v>20</v>
      </c>
      <c r="B105" s="400" t="s">
        <v>120</v>
      </c>
      <c r="C105" s="395"/>
      <c r="D105" s="395"/>
      <c r="E105" s="395"/>
      <c r="F105" s="395"/>
      <c r="G105" s="396"/>
      <c r="H105" s="189">
        <f>1/12*0.05</f>
        <v>4.1666666666666666E-3</v>
      </c>
      <c r="I105" s="208">
        <f>ROUND(H105*I47,2)</f>
        <v>10.73</v>
      </c>
      <c r="L105" s="261">
        <f>1/12*0.05</f>
        <v>4.1666666666666666E-3</v>
      </c>
      <c r="M105" s="226" t="e">
        <f>ROUND(L105*M47,2)</f>
        <v>#VALUE!</v>
      </c>
    </row>
    <row r="106" spans="1:13" ht="18" customHeight="1">
      <c r="A106" s="182" t="s">
        <v>22</v>
      </c>
      <c r="B106" s="394" t="s">
        <v>121</v>
      </c>
      <c r="C106" s="395"/>
      <c r="D106" s="395"/>
      <c r="E106" s="395"/>
      <c r="F106" s="395"/>
      <c r="G106" s="396"/>
      <c r="H106" s="189">
        <f>H74*H105</f>
        <v>3.3333333333333332E-4</v>
      </c>
      <c r="I106" s="208">
        <f>ROUND(H106*I47,2)</f>
        <v>0.86</v>
      </c>
      <c r="L106" s="261">
        <f>L74*L105</f>
        <v>3.3333333333333332E-4</v>
      </c>
      <c r="M106" s="226" t="e">
        <f>ROUND(L106*M47,2)</f>
        <v>#VALUE!</v>
      </c>
    </row>
    <row r="107" spans="1:13" ht="18" customHeight="1">
      <c r="A107" s="182" t="s">
        <v>25</v>
      </c>
      <c r="B107" s="394" t="s">
        <v>122</v>
      </c>
      <c r="C107" s="395"/>
      <c r="D107" s="395"/>
      <c r="E107" s="395"/>
      <c r="F107" s="395"/>
      <c r="G107" s="396"/>
      <c r="H107" s="189">
        <v>3.44E-2</v>
      </c>
      <c r="I107" s="208">
        <f>ROUND(H107*I47,2)</f>
        <v>88.56</v>
      </c>
      <c r="L107" s="261">
        <v>3.44E-2</v>
      </c>
      <c r="M107" s="226" t="e">
        <f>ROUND(L107*M47,2)</f>
        <v>#VALUE!</v>
      </c>
    </row>
    <row r="108" spans="1:13" ht="18" customHeight="1">
      <c r="A108" s="182" t="s">
        <v>29</v>
      </c>
      <c r="B108" s="394" t="s">
        <v>123</v>
      </c>
      <c r="C108" s="395"/>
      <c r="D108" s="395"/>
      <c r="E108" s="395"/>
      <c r="F108" s="395"/>
      <c r="G108" s="396"/>
      <c r="H108" s="189">
        <v>1.9400000000000001E-2</v>
      </c>
      <c r="I108" s="208">
        <f>ROUND(H108*I47,2)</f>
        <v>49.94</v>
      </c>
      <c r="L108" s="261">
        <v>1.9400000000000001E-3</v>
      </c>
      <c r="M108" s="226" t="e">
        <f>ROUND(L108*M47,2)</f>
        <v>#VALUE!</v>
      </c>
    </row>
    <row r="109" spans="1:13" ht="18" customHeight="1">
      <c r="A109" s="182" t="s">
        <v>64</v>
      </c>
      <c r="B109" s="394" t="s">
        <v>124</v>
      </c>
      <c r="C109" s="395"/>
      <c r="D109" s="395"/>
      <c r="E109" s="395"/>
      <c r="F109" s="395"/>
      <c r="G109" s="396"/>
      <c r="H109" s="189">
        <f>H75*H108</f>
        <v>7.1392000000000009E-3</v>
      </c>
      <c r="I109" s="208">
        <f>ROUND(H109*I47,2)</f>
        <v>18.38</v>
      </c>
      <c r="L109" s="261">
        <f>L75*L108</f>
        <v>7.1392000000000016E-4</v>
      </c>
      <c r="M109" s="226" t="e">
        <f>ROUND(L109*M47,2)</f>
        <v>#VALUE!</v>
      </c>
    </row>
    <row r="110" spans="1:13" ht="18" customHeight="1">
      <c r="A110" s="182" t="s">
        <v>66</v>
      </c>
      <c r="B110" s="394" t="s">
        <v>125</v>
      </c>
      <c r="C110" s="395"/>
      <c r="D110" s="395"/>
      <c r="E110" s="395"/>
      <c r="F110" s="395"/>
      <c r="G110" s="396"/>
      <c r="H110" s="189">
        <v>5.0000000000000001E-4</v>
      </c>
      <c r="I110" s="208">
        <f>ROUND(H110*I47,2)</f>
        <v>1.29</v>
      </c>
      <c r="L110" s="261">
        <v>5.0000000000000001E-4</v>
      </c>
      <c r="M110" s="226" t="e">
        <f>ROUND(L110*M47,2)</f>
        <v>#VALUE!</v>
      </c>
    </row>
    <row r="111" spans="1:13" ht="18" customHeight="1">
      <c r="A111" s="607" t="s">
        <v>126</v>
      </c>
      <c r="B111" s="480"/>
      <c r="C111" s="480"/>
      <c r="D111" s="480"/>
      <c r="E111" s="480"/>
      <c r="F111" s="480"/>
      <c r="G111" s="481"/>
      <c r="H111" s="235">
        <f>SUM(H105:H110)</f>
        <v>6.5939200000000003E-2</v>
      </c>
      <c r="I111" s="262">
        <f>SUM(I105:I110)</f>
        <v>169.76</v>
      </c>
      <c r="L111" s="263">
        <f>SUM(L105:L110)</f>
        <v>4.2053919999999995E-2</v>
      </c>
      <c r="M111" s="264" t="e">
        <f>SUM(M105:M110)</f>
        <v>#VALUE!</v>
      </c>
    </row>
    <row r="112" spans="1:13" ht="18" customHeight="1">
      <c r="A112" s="404"/>
      <c r="B112" s="405"/>
      <c r="C112" s="405"/>
      <c r="D112" s="405"/>
      <c r="E112" s="405"/>
      <c r="F112" s="405"/>
      <c r="G112" s="405"/>
      <c r="H112" s="405"/>
      <c r="I112" s="411"/>
      <c r="L112" s="265"/>
      <c r="M112" s="266"/>
    </row>
    <row r="113" spans="1:14" ht="18" customHeight="1">
      <c r="A113" s="467" t="s">
        <v>127</v>
      </c>
      <c r="B113" s="468"/>
      <c r="C113" s="468"/>
      <c r="D113" s="468"/>
      <c r="E113" s="468"/>
      <c r="F113" s="468"/>
      <c r="G113" s="468"/>
      <c r="H113" s="468"/>
      <c r="I113" s="469"/>
      <c r="L113" s="267"/>
      <c r="M113" s="268"/>
    </row>
    <row r="114" spans="1:14" ht="18" customHeight="1">
      <c r="A114" s="482"/>
      <c r="B114" s="483"/>
      <c r="C114" s="483"/>
      <c r="D114" s="483"/>
      <c r="E114" s="483"/>
      <c r="F114" s="483"/>
      <c r="G114" s="483"/>
      <c r="H114" s="483"/>
      <c r="I114" s="484"/>
      <c r="L114" s="485"/>
      <c r="M114" s="486"/>
    </row>
    <row r="115" spans="1:14" ht="18" customHeight="1">
      <c r="A115" s="453" t="s">
        <v>128</v>
      </c>
      <c r="B115" s="454"/>
      <c r="C115" s="454"/>
      <c r="D115" s="454"/>
      <c r="E115" s="454"/>
      <c r="F115" s="454"/>
      <c r="G115" s="454"/>
      <c r="H115" s="454"/>
      <c r="I115" s="455"/>
      <c r="L115" s="456"/>
      <c r="M115" s="457"/>
    </row>
    <row r="116" spans="1:14" ht="18" customHeight="1">
      <c r="A116" s="404"/>
      <c r="B116" s="405"/>
      <c r="C116" s="405"/>
      <c r="D116" s="405"/>
      <c r="E116" s="405"/>
      <c r="F116" s="405"/>
      <c r="G116" s="405"/>
      <c r="H116" s="405"/>
      <c r="I116" s="411"/>
      <c r="L116" s="441"/>
      <c r="M116" s="442"/>
    </row>
    <row r="117" spans="1:14" ht="18" customHeight="1">
      <c r="A117" s="467" t="s">
        <v>129</v>
      </c>
      <c r="B117" s="468"/>
      <c r="C117" s="468"/>
      <c r="D117" s="468"/>
      <c r="E117" s="468"/>
      <c r="F117" s="468"/>
      <c r="G117" s="468"/>
      <c r="H117" s="468"/>
      <c r="I117" s="469"/>
      <c r="L117" s="269"/>
      <c r="M117" s="270"/>
    </row>
    <row r="118" spans="1:14" ht="18" customHeight="1">
      <c r="A118" s="180" t="s">
        <v>130</v>
      </c>
      <c r="B118" s="470" t="s">
        <v>131</v>
      </c>
      <c r="C118" s="471"/>
      <c r="D118" s="471"/>
      <c r="E118" s="471"/>
      <c r="F118" s="471"/>
      <c r="G118" s="472"/>
      <c r="H118" s="178" t="s">
        <v>56</v>
      </c>
      <c r="I118" s="190" t="s">
        <v>57</v>
      </c>
      <c r="L118" s="271" t="s">
        <v>56</v>
      </c>
      <c r="M118" s="272" t="s">
        <v>57</v>
      </c>
    </row>
    <row r="119" spans="1:14" ht="18" customHeight="1">
      <c r="A119" s="182" t="s">
        <v>20</v>
      </c>
      <c r="B119" s="400" t="s">
        <v>132</v>
      </c>
      <c r="C119" s="395"/>
      <c r="D119" s="395"/>
      <c r="E119" s="395"/>
      <c r="F119" s="395"/>
      <c r="G119" s="396"/>
      <c r="H119" s="231">
        <v>0</v>
      </c>
      <c r="I119" s="208">
        <f>ROUND(H119*I47,2)</f>
        <v>0</v>
      </c>
      <c r="L119" s="273">
        <v>0</v>
      </c>
      <c r="M119" s="226" t="e">
        <f>ROUND(L119*M47,2)</f>
        <v>#VALUE!</v>
      </c>
    </row>
    <row r="120" spans="1:14" ht="18" customHeight="1">
      <c r="A120" s="182" t="s">
        <v>22</v>
      </c>
      <c r="B120" s="394" t="s">
        <v>133</v>
      </c>
      <c r="C120" s="395"/>
      <c r="D120" s="395"/>
      <c r="E120" s="395"/>
      <c r="F120" s="395"/>
      <c r="G120" s="396"/>
      <c r="H120" s="232">
        <v>1.66E-2</v>
      </c>
      <c r="I120" s="208">
        <f>ROUND(H120*I47,2)</f>
        <v>42.73</v>
      </c>
      <c r="L120" s="261">
        <v>0</v>
      </c>
      <c r="M120" s="226" t="e">
        <f>ROUND(L120*M47,2)</f>
        <v>#VALUE!</v>
      </c>
    </row>
    <row r="121" spans="1:14" ht="18" customHeight="1">
      <c r="A121" s="182" t="s">
        <v>25</v>
      </c>
      <c r="B121" s="394" t="s">
        <v>134</v>
      </c>
      <c r="C121" s="395"/>
      <c r="D121" s="395"/>
      <c r="E121" s="395"/>
      <c r="F121" s="395"/>
      <c r="G121" s="396"/>
      <c r="H121" s="232">
        <v>2.8E-3</v>
      </c>
      <c r="I121" s="208">
        <f>ROUND(H121*I47,2)</f>
        <v>7.21</v>
      </c>
      <c r="L121" s="261">
        <v>0</v>
      </c>
      <c r="M121" s="226" t="e">
        <f>ROUND(L121*M47,2)</f>
        <v>#VALUE!</v>
      </c>
    </row>
    <row r="122" spans="1:14" ht="18" customHeight="1">
      <c r="A122" s="182" t="s">
        <v>29</v>
      </c>
      <c r="B122" s="394" t="s">
        <v>135</v>
      </c>
      <c r="C122" s="395"/>
      <c r="D122" s="395"/>
      <c r="E122" s="395"/>
      <c r="F122" s="395"/>
      <c r="G122" s="396"/>
      <c r="H122" s="232">
        <v>2.0000000000000001E-4</v>
      </c>
      <c r="I122" s="208">
        <f>ROUND(H122*I47,2)</f>
        <v>0.51</v>
      </c>
      <c r="L122" s="261">
        <v>0</v>
      </c>
      <c r="M122" s="226" t="e">
        <f>ROUND(L122*M47,2)</f>
        <v>#VALUE!</v>
      </c>
    </row>
    <row r="123" spans="1:14" ht="18" customHeight="1">
      <c r="A123" s="182" t="s">
        <v>64</v>
      </c>
      <c r="B123" s="394" t="s">
        <v>136</v>
      </c>
      <c r="C123" s="395"/>
      <c r="D123" s="395"/>
      <c r="E123" s="395"/>
      <c r="F123" s="395"/>
      <c r="G123" s="396"/>
      <c r="H123" s="232">
        <v>6.9999999999999999E-4</v>
      </c>
      <c r="I123" s="208">
        <f>ROUND(H123*I47,2)</f>
        <v>1.8</v>
      </c>
      <c r="L123" s="261">
        <v>0</v>
      </c>
      <c r="M123" s="226" t="e">
        <f>ROUND(L123*M47,2)</f>
        <v>#VALUE!</v>
      </c>
    </row>
    <row r="124" spans="1:14" ht="18" customHeight="1">
      <c r="A124" s="182" t="s">
        <v>66</v>
      </c>
      <c r="B124" s="394" t="s">
        <v>137</v>
      </c>
      <c r="C124" s="395"/>
      <c r="D124" s="395"/>
      <c r="E124" s="395"/>
      <c r="F124" s="395"/>
      <c r="G124" s="396"/>
      <c r="H124" s="232">
        <v>2E-3</v>
      </c>
      <c r="I124" s="208">
        <f>ROUND(H124*I47,2)</f>
        <v>5.15</v>
      </c>
      <c r="L124" s="261">
        <v>0</v>
      </c>
      <c r="M124" s="226" t="e">
        <f>ROUND(L124*M47,2)</f>
        <v>#VALUE!</v>
      </c>
    </row>
    <row r="125" spans="1:14" ht="18" customHeight="1">
      <c r="A125" s="604" t="s">
        <v>447</v>
      </c>
      <c r="B125" s="405"/>
      <c r="C125" s="405"/>
      <c r="D125" s="405"/>
      <c r="E125" s="405"/>
      <c r="F125" s="405"/>
      <c r="G125" s="406"/>
      <c r="H125" s="188">
        <f>SUM(H119:H124)</f>
        <v>2.23E-2</v>
      </c>
      <c r="I125" s="227">
        <f>ROUND(SUM(I119:I124),2)</f>
        <v>57.4</v>
      </c>
      <c r="L125" s="230">
        <f>SUM(L119:L124)</f>
        <v>0</v>
      </c>
      <c r="M125" s="228" t="e">
        <f>ROUND(SUM(M119:M124),2)</f>
        <v>#VALUE!</v>
      </c>
    </row>
    <row r="126" spans="1:14" ht="18" customHeight="1">
      <c r="A126" s="385" t="s">
        <v>68</v>
      </c>
      <c r="B126" s="407" t="s">
        <v>448</v>
      </c>
      <c r="C126" s="407"/>
      <c r="D126" s="407"/>
      <c r="E126" s="407"/>
      <c r="F126" s="407"/>
      <c r="G126" s="407"/>
      <c r="H126" s="188">
        <f>H125*H75</f>
        <v>8.2064000000000008E-3</v>
      </c>
      <c r="I126" s="227">
        <f>H126*I40</f>
        <v>21.126309968000001</v>
      </c>
      <c r="L126" s="386"/>
      <c r="M126" s="387"/>
    </row>
    <row r="127" spans="1:14" ht="18" customHeight="1">
      <c r="A127" s="604" t="s">
        <v>138</v>
      </c>
      <c r="B127" s="605"/>
      <c r="C127" s="605"/>
      <c r="D127" s="605"/>
      <c r="E127" s="605"/>
      <c r="F127" s="605"/>
      <c r="G127" s="605"/>
      <c r="H127" s="606"/>
      <c r="I127" s="208">
        <f>I125+I126</f>
        <v>78.526309967999993</v>
      </c>
      <c r="L127" s="465"/>
      <c r="M127" s="466"/>
    </row>
    <row r="128" spans="1:14" ht="18" customHeight="1">
      <c r="A128" s="467" t="s">
        <v>139</v>
      </c>
      <c r="B128" s="468"/>
      <c r="C128" s="468"/>
      <c r="D128" s="468"/>
      <c r="E128" s="468"/>
      <c r="F128" s="468"/>
      <c r="G128" s="468"/>
      <c r="H128" s="468"/>
      <c r="I128" s="469"/>
      <c r="L128" s="267"/>
      <c r="M128" s="268"/>
      <c r="N128" s="203"/>
    </row>
    <row r="129" spans="1:16" ht="18" customHeight="1">
      <c r="A129" s="180" t="s">
        <v>140</v>
      </c>
      <c r="B129" s="470" t="s">
        <v>131</v>
      </c>
      <c r="C129" s="471"/>
      <c r="D129" s="471"/>
      <c r="E129" s="471"/>
      <c r="F129" s="471"/>
      <c r="G129" s="472"/>
      <c r="H129" s="178" t="s">
        <v>56</v>
      </c>
      <c r="I129" s="190" t="s">
        <v>57</v>
      </c>
      <c r="L129" s="259" t="s">
        <v>56</v>
      </c>
      <c r="M129" s="274" t="s">
        <v>57</v>
      </c>
    </row>
    <row r="130" spans="1:16" ht="18" customHeight="1">
      <c r="A130" s="182" t="s">
        <v>20</v>
      </c>
      <c r="B130" s="400" t="s">
        <v>141</v>
      </c>
      <c r="C130" s="395"/>
      <c r="D130" s="395"/>
      <c r="E130" s="395"/>
      <c r="F130" s="395"/>
      <c r="G130" s="396"/>
      <c r="H130" s="189">
        <v>0</v>
      </c>
      <c r="I130" s="208">
        <f>ROUND(H130*I47,2)</f>
        <v>0</v>
      </c>
      <c r="L130" s="261"/>
      <c r="M130" s="226" t="e">
        <f>ROUND(L130*M47,2)</f>
        <v>#VALUE!</v>
      </c>
    </row>
    <row r="131" spans="1:16" ht="18" customHeight="1">
      <c r="A131" s="404" t="s">
        <v>142</v>
      </c>
      <c r="B131" s="405"/>
      <c r="C131" s="405"/>
      <c r="D131" s="405"/>
      <c r="E131" s="405"/>
      <c r="F131" s="405"/>
      <c r="G131" s="406"/>
      <c r="H131" s="188">
        <f>SUM(H130:H130)</f>
        <v>0</v>
      </c>
      <c r="I131" s="208">
        <f>ROUND(SUM(I130),2)</f>
        <v>0</v>
      </c>
      <c r="L131" s="225">
        <f>SUM(L130:L130)</f>
        <v>0</v>
      </c>
      <c r="M131" s="226" t="e">
        <f>ROUND(SUM(M130),2)</f>
        <v>#VALUE!</v>
      </c>
    </row>
    <row r="132" spans="1:16" ht="18" customHeight="1">
      <c r="A132" s="473"/>
      <c r="B132" s="474"/>
      <c r="C132" s="474"/>
      <c r="D132" s="474"/>
      <c r="E132" s="474"/>
      <c r="F132" s="474"/>
      <c r="G132" s="474"/>
      <c r="H132" s="474"/>
      <c r="I132" s="475"/>
      <c r="L132" s="476"/>
      <c r="M132" s="477"/>
    </row>
    <row r="133" spans="1:16" ht="18" customHeight="1">
      <c r="A133" s="412" t="s">
        <v>143</v>
      </c>
      <c r="B133" s="413"/>
      <c r="C133" s="413"/>
      <c r="D133" s="413"/>
      <c r="E133" s="413"/>
      <c r="F133" s="413"/>
      <c r="G133" s="413"/>
      <c r="H133" s="413"/>
      <c r="I133" s="414"/>
      <c r="L133" s="278"/>
      <c r="M133" s="279"/>
    </row>
    <row r="134" spans="1:16" ht="18" customHeight="1">
      <c r="A134" s="182">
        <v>4</v>
      </c>
      <c r="B134" s="415" t="s">
        <v>144</v>
      </c>
      <c r="C134" s="416"/>
      <c r="D134" s="416"/>
      <c r="E134" s="416"/>
      <c r="F134" s="416"/>
      <c r="G134" s="417"/>
      <c r="H134" s="183"/>
      <c r="I134" s="205" t="s">
        <v>57</v>
      </c>
      <c r="L134" s="280"/>
      <c r="M134" s="281" t="s">
        <v>57</v>
      </c>
    </row>
    <row r="135" spans="1:16" ht="18" customHeight="1">
      <c r="A135" s="182" t="s">
        <v>20</v>
      </c>
      <c r="B135" s="418" t="s">
        <v>145</v>
      </c>
      <c r="C135" s="418"/>
      <c r="D135" s="418"/>
      <c r="E135" s="418"/>
      <c r="F135" s="418"/>
      <c r="G135" s="418"/>
      <c r="H135" s="234" t="s">
        <v>63</v>
      </c>
      <c r="I135" s="224">
        <f>I127</f>
        <v>78.526309967999993</v>
      </c>
      <c r="L135" s="282" t="s">
        <v>63</v>
      </c>
      <c r="M135" s="283" t="e">
        <f>M125</f>
        <v>#VALUE!</v>
      </c>
    </row>
    <row r="136" spans="1:16" ht="18" customHeight="1">
      <c r="A136" s="182" t="s">
        <v>22</v>
      </c>
      <c r="B136" s="418" t="s">
        <v>146</v>
      </c>
      <c r="C136" s="418"/>
      <c r="D136" s="418"/>
      <c r="E136" s="418"/>
      <c r="F136" s="418"/>
      <c r="G136" s="418"/>
      <c r="H136" s="234" t="s">
        <v>63</v>
      </c>
      <c r="I136" s="224">
        <f>I131</f>
        <v>0</v>
      </c>
      <c r="L136" s="282" t="s">
        <v>63</v>
      </c>
      <c r="M136" s="283" t="e">
        <f>M131</f>
        <v>#VALUE!</v>
      </c>
    </row>
    <row r="137" spans="1:16" ht="18" customHeight="1">
      <c r="A137" s="419" t="s">
        <v>147</v>
      </c>
      <c r="B137" s="420"/>
      <c r="C137" s="420"/>
      <c r="D137" s="420"/>
      <c r="E137" s="420"/>
      <c r="F137" s="420"/>
      <c r="G137" s="420"/>
      <c r="H137" s="421"/>
      <c r="I137" s="215">
        <f>SUM(I135:I136)</f>
        <v>78.526309967999993</v>
      </c>
      <c r="L137" s="284"/>
      <c r="M137" s="285" t="e">
        <f>SUM(M135:M136)</f>
        <v>#VALUE!</v>
      </c>
    </row>
    <row r="138" spans="1:16" ht="18" customHeight="1">
      <c r="A138" s="404"/>
      <c r="B138" s="405"/>
      <c r="C138" s="405"/>
      <c r="D138" s="405"/>
      <c r="E138" s="405"/>
      <c r="F138" s="405"/>
      <c r="G138" s="406"/>
      <c r="H138" s="188"/>
      <c r="I138" s="227"/>
      <c r="L138" s="458"/>
      <c r="M138" s="459"/>
    </row>
    <row r="139" spans="1:16" ht="18" customHeight="1">
      <c r="A139" s="443" t="s">
        <v>148</v>
      </c>
      <c r="B139" s="444"/>
      <c r="C139" s="444"/>
      <c r="D139" s="444"/>
      <c r="E139" s="444"/>
      <c r="F139" s="444"/>
      <c r="G139" s="444"/>
      <c r="H139" s="444"/>
      <c r="I139" s="445"/>
      <c r="L139" s="460"/>
      <c r="M139" s="461"/>
    </row>
    <row r="140" spans="1:16" ht="18" customHeight="1">
      <c r="A140" s="182">
        <v>5</v>
      </c>
      <c r="B140" s="448" t="s">
        <v>149</v>
      </c>
      <c r="C140" s="448"/>
      <c r="D140" s="448"/>
      <c r="E140" s="448"/>
      <c r="F140" s="448"/>
      <c r="G140" s="448"/>
      <c r="H140" s="183" t="s">
        <v>56</v>
      </c>
      <c r="I140" s="205" t="s">
        <v>57</v>
      </c>
      <c r="L140" s="206" t="s">
        <v>56</v>
      </c>
      <c r="M140" s="207" t="s">
        <v>57</v>
      </c>
      <c r="P140" s="43"/>
    </row>
    <row r="141" spans="1:16" ht="18" customHeight="1">
      <c r="A141" s="182" t="s">
        <v>20</v>
      </c>
      <c r="B141" s="400" t="s">
        <v>150</v>
      </c>
      <c r="C141" s="400"/>
      <c r="D141" s="400"/>
      <c r="E141" s="400"/>
      <c r="F141" s="400"/>
      <c r="G141" s="400"/>
      <c r="H141" s="184"/>
      <c r="I141" s="208">
        <f>Uniformes!D15</f>
        <v>122.21833333333301</v>
      </c>
      <c r="L141" s="212"/>
      <c r="M141" s="210"/>
      <c r="P141" s="286"/>
    </row>
    <row r="142" spans="1:16">
      <c r="A142" s="182" t="s">
        <v>22</v>
      </c>
      <c r="B142" s="400" t="s">
        <v>151</v>
      </c>
      <c r="C142" s="400"/>
      <c r="D142" s="400"/>
      <c r="E142" s="400"/>
      <c r="F142" s="400"/>
      <c r="G142" s="400"/>
      <c r="H142" s="185"/>
      <c r="I142" s="208">
        <f>'Ferramentas e EPIs'!O94</f>
        <v>185.02033333333301</v>
      </c>
      <c r="L142" s="287"/>
      <c r="M142" s="288"/>
      <c r="P142" s="286"/>
    </row>
    <row r="143" spans="1:16" ht="18" customHeight="1">
      <c r="A143" s="182" t="s">
        <v>25</v>
      </c>
      <c r="B143" s="400" t="s">
        <v>152</v>
      </c>
      <c r="C143" s="400"/>
      <c r="D143" s="400"/>
      <c r="E143" s="400"/>
      <c r="F143" s="400"/>
      <c r="G143" s="400"/>
      <c r="H143" s="185"/>
      <c r="I143" s="208">
        <f>Insumos!D68</f>
        <v>477.97866666666698</v>
      </c>
      <c r="L143" s="287"/>
      <c r="M143" s="288"/>
      <c r="P143" s="286"/>
    </row>
    <row r="144" spans="1:16" ht="18" customHeight="1">
      <c r="A144" s="182" t="s">
        <v>29</v>
      </c>
      <c r="B144" s="400" t="s">
        <v>69</v>
      </c>
      <c r="C144" s="400"/>
      <c r="D144" s="400"/>
      <c r="E144" s="400"/>
      <c r="F144" s="400"/>
      <c r="G144" s="400"/>
      <c r="H144" s="185"/>
      <c r="I144" s="208"/>
      <c r="L144" s="287"/>
      <c r="M144" s="288"/>
    </row>
    <row r="145" spans="1:13" ht="18" customHeight="1">
      <c r="A145" s="449" t="s">
        <v>153</v>
      </c>
      <c r="B145" s="450"/>
      <c r="C145" s="450"/>
      <c r="D145" s="450"/>
      <c r="E145" s="450"/>
      <c r="F145" s="450"/>
      <c r="G145" s="450"/>
      <c r="H145" s="450"/>
      <c r="I145" s="215">
        <f>SUM(I141:I143)</f>
        <v>785.21733333333304</v>
      </c>
      <c r="L145" s="289"/>
      <c r="M145" s="290">
        <f>SUM(M141:M143)</f>
        <v>0</v>
      </c>
    </row>
    <row r="146" spans="1:13" ht="18" customHeight="1">
      <c r="A146" s="404"/>
      <c r="B146" s="405"/>
      <c r="C146" s="405"/>
      <c r="D146" s="405"/>
      <c r="E146" s="405"/>
      <c r="F146" s="405"/>
      <c r="G146" s="405"/>
      <c r="H146" s="405"/>
      <c r="I146" s="411"/>
      <c r="L146" s="451"/>
      <c r="M146" s="452"/>
    </row>
    <row r="147" spans="1:13" ht="18" customHeight="1">
      <c r="A147" s="453" t="s">
        <v>154</v>
      </c>
      <c r="B147" s="454"/>
      <c r="C147" s="454"/>
      <c r="D147" s="454"/>
      <c r="E147" s="454"/>
      <c r="F147" s="454"/>
      <c r="G147" s="454"/>
      <c r="H147" s="454"/>
      <c r="I147" s="455"/>
      <c r="L147" s="456"/>
      <c r="M147" s="457"/>
    </row>
    <row r="148" spans="1:13" ht="18" customHeight="1">
      <c r="A148" s="404"/>
      <c r="B148" s="405"/>
      <c r="C148" s="405"/>
      <c r="D148" s="405"/>
      <c r="E148" s="405"/>
      <c r="F148" s="405"/>
      <c r="G148" s="405"/>
      <c r="H148" s="405"/>
      <c r="I148" s="411"/>
      <c r="L148" s="441"/>
      <c r="M148" s="442"/>
    </row>
    <row r="149" spans="1:13" ht="18" customHeight="1">
      <c r="A149" s="443" t="s">
        <v>155</v>
      </c>
      <c r="B149" s="444"/>
      <c r="C149" s="444"/>
      <c r="D149" s="444"/>
      <c r="E149" s="444"/>
      <c r="F149" s="444"/>
      <c r="G149" s="444"/>
      <c r="H149" s="444"/>
      <c r="I149" s="445"/>
      <c r="L149" s="446"/>
      <c r="M149" s="447"/>
    </row>
    <row r="150" spans="1:13">
      <c r="A150" s="182">
        <v>6</v>
      </c>
      <c r="B150" s="448" t="s">
        <v>156</v>
      </c>
      <c r="C150" s="448"/>
      <c r="D150" s="448"/>
      <c r="E150" s="448"/>
      <c r="F150" s="448"/>
      <c r="G150" s="448"/>
      <c r="H150" s="183" t="s">
        <v>56</v>
      </c>
      <c r="I150" s="205" t="s">
        <v>57</v>
      </c>
      <c r="L150" s="240" t="s">
        <v>56</v>
      </c>
      <c r="M150" s="223" t="s">
        <v>57</v>
      </c>
    </row>
    <row r="151" spans="1:13">
      <c r="A151" s="182" t="s">
        <v>20</v>
      </c>
      <c r="B151" s="400" t="s">
        <v>157</v>
      </c>
      <c r="C151" s="400"/>
      <c r="D151" s="400"/>
      <c r="E151" s="400"/>
      <c r="F151" s="400"/>
      <c r="G151" s="400"/>
      <c r="H151" s="275">
        <v>0.05</v>
      </c>
      <c r="I151" s="291">
        <f>ROUND(H151*I170,2)</f>
        <v>325.39</v>
      </c>
      <c r="L151" s="292">
        <v>0.05</v>
      </c>
      <c r="M151" s="226" t="e">
        <f>L151*M170</f>
        <v>#VALUE!</v>
      </c>
    </row>
    <row r="152" spans="1:13">
      <c r="A152" s="182" t="s">
        <v>22</v>
      </c>
      <c r="B152" s="400" t="s">
        <v>158</v>
      </c>
      <c r="C152" s="400"/>
      <c r="D152" s="400"/>
      <c r="E152" s="400"/>
      <c r="F152" s="400"/>
      <c r="G152" s="400"/>
      <c r="H152" s="185">
        <v>0.1</v>
      </c>
      <c r="I152" s="291">
        <f>ROUND(H152*(I151+I170),2)</f>
        <v>683.32</v>
      </c>
      <c r="L152" s="214">
        <v>0.1</v>
      </c>
      <c r="M152" s="226" t="e">
        <f>L152*(M151+M170)</f>
        <v>#VALUE!</v>
      </c>
    </row>
    <row r="153" spans="1:13">
      <c r="A153" s="182" t="s">
        <v>25</v>
      </c>
      <c r="B153" s="448" t="s">
        <v>159</v>
      </c>
      <c r="C153" s="448"/>
      <c r="D153" s="448"/>
      <c r="E153" s="448"/>
      <c r="F153" s="448"/>
      <c r="G153" s="448"/>
      <c r="H153" s="185"/>
      <c r="I153" s="293"/>
      <c r="L153" s="214"/>
      <c r="M153" s="226"/>
    </row>
    <row r="154" spans="1:13">
      <c r="A154" s="182" t="s">
        <v>160</v>
      </c>
      <c r="B154" s="400" t="s">
        <v>161</v>
      </c>
      <c r="C154" s="400"/>
      <c r="D154" s="400"/>
      <c r="E154" s="400"/>
      <c r="F154" s="400"/>
      <c r="G154" s="400"/>
      <c r="H154" s="185">
        <v>1.6500000000000001E-2</v>
      </c>
      <c r="I154" s="291">
        <f>ROUND(H154*I172,2)</f>
        <v>144.63</v>
      </c>
      <c r="L154" s="214">
        <v>1.6500000000000001E-2</v>
      </c>
      <c r="M154" s="294" t="e">
        <f>ROUND(L154*M172,2)</f>
        <v>#VALUE!</v>
      </c>
    </row>
    <row r="155" spans="1:13">
      <c r="A155" s="182" t="s">
        <v>162</v>
      </c>
      <c r="B155" s="400" t="s">
        <v>163</v>
      </c>
      <c r="C155" s="400"/>
      <c r="D155" s="400"/>
      <c r="E155" s="400"/>
      <c r="F155" s="400"/>
      <c r="G155" s="400"/>
      <c r="H155" s="185">
        <v>7.5999999999999998E-2</v>
      </c>
      <c r="I155" s="291">
        <f>ROUND(H155*I172,2)</f>
        <v>666.19</v>
      </c>
      <c r="L155" s="214">
        <v>7.5999999999999998E-2</v>
      </c>
      <c r="M155" s="294" t="e">
        <f>ROUND(L155*M172,2)</f>
        <v>#VALUE!</v>
      </c>
    </row>
    <row r="156" spans="1:13">
      <c r="A156" s="182" t="s">
        <v>164</v>
      </c>
      <c r="B156" s="400" t="s">
        <v>165</v>
      </c>
      <c r="C156" s="400"/>
      <c r="D156" s="400"/>
      <c r="E156" s="400"/>
      <c r="F156" s="400"/>
      <c r="G156" s="400"/>
      <c r="H156" s="185">
        <v>0.05</v>
      </c>
      <c r="I156" s="291">
        <f>ROUND(H156*I172,2)</f>
        <v>438.28</v>
      </c>
      <c r="L156" s="214">
        <v>0.05</v>
      </c>
      <c r="M156" s="294" t="e">
        <f>ROUND(L156*M172,2)</f>
        <v>#VALUE!</v>
      </c>
    </row>
    <row r="157" spans="1:13">
      <c r="A157" s="182" t="s">
        <v>166</v>
      </c>
      <c r="B157" s="394" t="s">
        <v>167</v>
      </c>
      <c r="C157" s="395"/>
      <c r="D157" s="395"/>
      <c r="E157" s="395"/>
      <c r="F157" s="395"/>
      <c r="G157" s="396"/>
      <c r="H157" s="185">
        <v>0</v>
      </c>
      <c r="I157" s="291">
        <f>ROUND(H157*I172,2)</f>
        <v>0</v>
      </c>
      <c r="L157" s="214">
        <v>0</v>
      </c>
      <c r="M157" s="294" t="e">
        <f>ROUND(L157*M172,2)</f>
        <v>#VALUE!</v>
      </c>
    </row>
    <row r="158" spans="1:13">
      <c r="A158" s="419" t="s">
        <v>168</v>
      </c>
      <c r="B158" s="420"/>
      <c r="C158" s="420"/>
      <c r="D158" s="420"/>
      <c r="E158" s="420"/>
      <c r="F158" s="420"/>
      <c r="G158" s="421"/>
      <c r="H158" s="276">
        <f>SUM(H151:H157)</f>
        <v>0.29250000000000004</v>
      </c>
      <c r="I158" s="215">
        <f>SUM(I151:I156)</f>
        <v>2257.8100000000004</v>
      </c>
      <c r="L158" s="295">
        <f>SUM(L151:L157)</f>
        <v>0.29250000000000004</v>
      </c>
      <c r="M158" s="296" t="e">
        <f>SUM(M151:M156)</f>
        <v>#VALUE!</v>
      </c>
    </row>
    <row r="159" spans="1:13">
      <c r="A159" s="431"/>
      <c r="B159" s="432"/>
      <c r="C159" s="432"/>
      <c r="D159" s="432"/>
      <c r="E159" s="432"/>
      <c r="F159" s="432"/>
      <c r="G159" s="432"/>
      <c r="H159" s="432"/>
      <c r="I159" s="433"/>
      <c r="L159" s="434"/>
      <c r="M159" s="435"/>
    </row>
    <row r="160" spans="1:13">
      <c r="A160" s="436" t="s">
        <v>169</v>
      </c>
      <c r="B160" s="437"/>
      <c r="C160" s="437"/>
      <c r="D160" s="437"/>
      <c r="E160" s="437"/>
      <c r="F160" s="437"/>
      <c r="G160" s="437"/>
      <c r="H160" s="437"/>
      <c r="I160" s="438"/>
      <c r="L160" s="439"/>
      <c r="M160" s="440"/>
    </row>
    <row r="161" spans="1:13">
      <c r="A161" s="436" t="s">
        <v>170</v>
      </c>
      <c r="B161" s="437"/>
      <c r="C161" s="437"/>
      <c r="D161" s="437"/>
      <c r="E161" s="437"/>
      <c r="F161" s="437"/>
      <c r="G161" s="437"/>
      <c r="H161" s="437"/>
      <c r="I161" s="438"/>
      <c r="L161" s="439"/>
      <c r="M161" s="440"/>
    </row>
    <row r="162" spans="1:13">
      <c r="A162" s="408"/>
      <c r="B162" s="409"/>
      <c r="C162" s="409"/>
      <c r="D162" s="409"/>
      <c r="E162" s="409"/>
      <c r="F162" s="409"/>
      <c r="G162" s="409"/>
      <c r="H162" s="409"/>
      <c r="I162" s="410"/>
      <c r="L162" s="422"/>
      <c r="M162" s="423"/>
    </row>
    <row r="163" spans="1:13">
      <c r="A163" s="424" t="s">
        <v>171</v>
      </c>
      <c r="B163" s="425"/>
      <c r="C163" s="425"/>
      <c r="D163" s="425"/>
      <c r="E163" s="425"/>
      <c r="F163" s="425"/>
      <c r="G163" s="425"/>
      <c r="H163" s="425"/>
      <c r="I163" s="426"/>
      <c r="L163" s="427"/>
      <c r="M163" s="428"/>
    </row>
    <row r="164" spans="1:13">
      <c r="A164" s="429" t="s">
        <v>172</v>
      </c>
      <c r="B164" s="430"/>
      <c r="C164" s="430"/>
      <c r="D164" s="430"/>
      <c r="E164" s="430"/>
      <c r="F164" s="430"/>
      <c r="G164" s="430"/>
      <c r="H164" s="430"/>
      <c r="I164" s="205" t="s">
        <v>57</v>
      </c>
      <c r="L164" s="297"/>
      <c r="M164" s="207" t="s">
        <v>57</v>
      </c>
    </row>
    <row r="165" spans="1:13">
      <c r="A165" s="179" t="s">
        <v>20</v>
      </c>
      <c r="B165" s="394" t="str">
        <f>A38</f>
        <v>MÓDULO 1 - COMPOSIÇÃO DA REMUNERAÇÃO</v>
      </c>
      <c r="C165" s="395"/>
      <c r="D165" s="395"/>
      <c r="E165" s="395"/>
      <c r="F165" s="395"/>
      <c r="G165" s="395"/>
      <c r="H165" s="396"/>
      <c r="I165" s="293">
        <f>I47</f>
        <v>2574.37</v>
      </c>
      <c r="L165" s="298"/>
      <c r="M165" s="283" t="e">
        <f>M47</f>
        <v>#VALUE!</v>
      </c>
    </row>
    <row r="166" spans="1:13">
      <c r="A166" s="179" t="s">
        <v>22</v>
      </c>
      <c r="B166" s="394" t="str">
        <f>A51</f>
        <v>MÓDULO 2 – ENCARGOS E BENEFÍCIOS ANUAIS, MENSAIS E DIÁRIOS</v>
      </c>
      <c r="C166" s="395"/>
      <c r="D166" s="395"/>
      <c r="E166" s="395"/>
      <c r="F166" s="395"/>
      <c r="G166" s="395"/>
      <c r="H166" s="396"/>
      <c r="I166" s="293">
        <f>I101</f>
        <v>2899.98</v>
      </c>
      <c r="L166" s="299"/>
      <c r="M166" s="283" t="e">
        <f>M101</f>
        <v>#VALUE!</v>
      </c>
    </row>
    <row r="167" spans="1:13">
      <c r="A167" s="179" t="s">
        <v>25</v>
      </c>
      <c r="B167" s="394" t="str">
        <f>A103</f>
        <v>MÓDULO 3 – PROVISÃO  PARA RESCISÃO</v>
      </c>
      <c r="C167" s="395"/>
      <c r="D167" s="395"/>
      <c r="E167" s="395"/>
      <c r="F167" s="395"/>
      <c r="G167" s="395"/>
      <c r="H167" s="396"/>
      <c r="I167" s="293">
        <f>I111</f>
        <v>169.76</v>
      </c>
      <c r="L167" s="299"/>
      <c r="M167" s="283" t="e">
        <f>M111</f>
        <v>#VALUE!</v>
      </c>
    </row>
    <row r="168" spans="1:13">
      <c r="A168" s="179" t="s">
        <v>29</v>
      </c>
      <c r="B168" s="394" t="str">
        <f>A113</f>
        <v>MÓDULO 4 – CUSTO DE REPOSIÇÃO DO PROFISSIONAL AUSENTE</v>
      </c>
      <c r="C168" s="395"/>
      <c r="D168" s="395"/>
      <c r="E168" s="395"/>
      <c r="F168" s="395"/>
      <c r="G168" s="395"/>
      <c r="H168" s="396"/>
      <c r="I168" s="293">
        <f>I137</f>
        <v>78.526309967999993</v>
      </c>
      <c r="L168" s="299"/>
      <c r="M168" s="283" t="e">
        <f>M137</f>
        <v>#VALUE!</v>
      </c>
    </row>
    <row r="169" spans="1:13">
      <c r="A169" s="179" t="s">
        <v>64</v>
      </c>
      <c r="B169" s="394" t="str">
        <f>A139</f>
        <v>MÓDULO 5 - INSUMOS DIVERSOS</v>
      </c>
      <c r="C169" s="395"/>
      <c r="D169" s="395"/>
      <c r="E169" s="395"/>
      <c r="F169" s="395"/>
      <c r="G169" s="395"/>
      <c r="H169" s="396"/>
      <c r="I169" s="293">
        <f>I145</f>
        <v>785.21733333333304</v>
      </c>
      <c r="L169" s="299"/>
      <c r="M169" s="283">
        <f>M145</f>
        <v>0</v>
      </c>
    </row>
    <row r="170" spans="1:13">
      <c r="A170" s="182"/>
      <c r="B170" s="397" t="s">
        <v>185</v>
      </c>
      <c r="C170" s="398"/>
      <c r="D170" s="398"/>
      <c r="E170" s="398"/>
      <c r="F170" s="398"/>
      <c r="G170" s="398"/>
      <c r="H170" s="399"/>
      <c r="I170" s="319">
        <f>SUM(I165:I169)</f>
        <v>6507.8536433013332</v>
      </c>
      <c r="L170" s="300"/>
      <c r="M170" s="301" t="e">
        <f>SUM(M165:M169)</f>
        <v>#VALUE!</v>
      </c>
    </row>
    <row r="171" spans="1:13">
      <c r="A171" s="179" t="s">
        <v>66</v>
      </c>
      <c r="B171" s="400" t="str">
        <f>A149</f>
        <v>MÓDULO 6 – CUSTOS INDIRETOS, TRIBUTOS E LUCRO</v>
      </c>
      <c r="C171" s="400"/>
      <c r="D171" s="400"/>
      <c r="E171" s="400"/>
      <c r="F171" s="400"/>
      <c r="G171" s="400"/>
      <c r="H171" s="400"/>
      <c r="I171" s="293">
        <f>I158</f>
        <v>2257.8100000000004</v>
      </c>
      <c r="L171" s="302"/>
      <c r="M171" s="226" t="e">
        <f>M158</f>
        <v>#VALUE!</v>
      </c>
    </row>
    <row r="172" spans="1:13">
      <c r="A172" s="401" t="s">
        <v>174</v>
      </c>
      <c r="B172" s="402"/>
      <c r="C172" s="402"/>
      <c r="D172" s="402"/>
      <c r="E172" s="402"/>
      <c r="F172" s="402"/>
      <c r="G172" s="402"/>
      <c r="H172" s="402"/>
      <c r="I172" s="320">
        <f>(I170+I151+I152)/(1-SUM(H154:H156))</f>
        <v>8765.6718872318761</v>
      </c>
      <c r="L172" s="304"/>
      <c r="M172" s="305" t="e">
        <f>(M170+M151+M152)/(1-SUM(L154:L156))</f>
        <v>#VALUE!</v>
      </c>
    </row>
    <row r="173" spans="1:13">
      <c r="A173" s="177"/>
      <c r="B173" s="177"/>
      <c r="C173" s="177"/>
      <c r="D173" s="177"/>
      <c r="E173" s="177"/>
      <c r="F173" s="177"/>
      <c r="G173" s="177"/>
      <c r="H173" s="177"/>
      <c r="I173" s="306"/>
      <c r="L173" s="177"/>
      <c r="M173" s="306"/>
    </row>
    <row r="174" spans="1:13">
      <c r="A174" s="277"/>
      <c r="B174" s="277"/>
      <c r="C174" s="277"/>
      <c r="D174" s="277"/>
      <c r="E174" s="277"/>
      <c r="F174" s="277"/>
      <c r="G174" s="277"/>
      <c r="H174" s="277"/>
      <c r="I174" s="277"/>
      <c r="L174" s="277"/>
      <c r="M174" s="277"/>
    </row>
    <row r="175" spans="1:13">
      <c r="A175"/>
      <c r="B175"/>
      <c r="C175"/>
      <c r="D175"/>
      <c r="E175"/>
      <c r="F175"/>
      <c r="G175"/>
      <c r="H175"/>
      <c r="I175"/>
      <c r="L175"/>
      <c r="M175"/>
    </row>
    <row r="176" spans="1:13">
      <c r="A176" s="403" t="s">
        <v>175</v>
      </c>
      <c r="B176" s="403"/>
      <c r="C176" s="403"/>
      <c r="D176" s="403"/>
      <c r="E176" s="403"/>
      <c r="F176" s="403"/>
      <c r="G176" s="403"/>
      <c r="H176" s="403"/>
      <c r="I176" s="403"/>
      <c r="L176" s="43"/>
      <c r="M176" s="43"/>
    </row>
  </sheetData>
  <mergeCells count="253">
    <mergeCell ref="A1:I1"/>
    <mergeCell ref="A2:I2"/>
    <mergeCell ref="L2:M2"/>
    <mergeCell ref="A3:I3"/>
    <mergeCell ref="L3:M3"/>
    <mergeCell ref="A4:F4"/>
    <mergeCell ref="G4:I4"/>
    <mergeCell ref="L4:M4"/>
    <mergeCell ref="A5:F5"/>
    <mergeCell ref="G5:I5"/>
    <mergeCell ref="L5:M5"/>
    <mergeCell ref="A6:I6"/>
    <mergeCell ref="L6:M6"/>
    <mergeCell ref="A7:F7"/>
    <mergeCell ref="G7:I7"/>
    <mergeCell ref="L7:M7"/>
    <mergeCell ref="A8:I8"/>
    <mergeCell ref="L8:M8"/>
    <mergeCell ref="A9:I9"/>
    <mergeCell ref="L9:M9"/>
    <mergeCell ref="B10:H10"/>
    <mergeCell ref="L10:M10"/>
    <mergeCell ref="B11:H11"/>
    <mergeCell ref="L11:M11"/>
    <mergeCell ref="B12:H12"/>
    <mergeCell ref="L12:M12"/>
    <mergeCell ref="B13:H13"/>
    <mergeCell ref="L13:M13"/>
    <mergeCell ref="A14:I14"/>
    <mergeCell ref="L14:M14"/>
    <mergeCell ref="A15:I15"/>
    <mergeCell ref="L15:M15"/>
    <mergeCell ref="A16:B16"/>
    <mergeCell ref="C16:D16"/>
    <mergeCell ref="E16:F16"/>
    <mergeCell ref="G16:I16"/>
    <mergeCell ref="A17:B17"/>
    <mergeCell ref="C17:D17"/>
    <mergeCell ref="E17:F17"/>
    <mergeCell ref="G17:I17"/>
    <mergeCell ref="A18:I18"/>
    <mergeCell ref="L18:M18"/>
    <mergeCell ref="A19:I19"/>
    <mergeCell ref="L19:M19"/>
    <mergeCell ref="A20:I20"/>
    <mergeCell ref="L20:M20"/>
    <mergeCell ref="A21:I21"/>
    <mergeCell ref="L21:M21"/>
    <mergeCell ref="A22:I22"/>
    <mergeCell ref="L22:M22"/>
    <mergeCell ref="A23:I23"/>
    <mergeCell ref="L23:M23"/>
    <mergeCell ref="A24:I24"/>
    <mergeCell ref="L24:M24"/>
    <mergeCell ref="A25:I25"/>
    <mergeCell ref="L25:M25"/>
    <mergeCell ref="A26:I26"/>
    <mergeCell ref="L26:M26"/>
    <mergeCell ref="B27:H27"/>
    <mergeCell ref="L27:M27"/>
    <mergeCell ref="B28:H28"/>
    <mergeCell ref="L28:M28"/>
    <mergeCell ref="B29:H29"/>
    <mergeCell ref="L29:M29"/>
    <mergeCell ref="B30:H30"/>
    <mergeCell ref="L30:M30"/>
    <mergeCell ref="B31:H31"/>
    <mergeCell ref="L31:M31"/>
    <mergeCell ref="B32:H32"/>
    <mergeCell ref="L32:M32"/>
    <mergeCell ref="B33:H33"/>
    <mergeCell ref="L33:M33"/>
    <mergeCell ref="A34:I34"/>
    <mergeCell ref="L34:M34"/>
    <mergeCell ref="A35:I35"/>
    <mergeCell ref="L35:M35"/>
    <mergeCell ref="A36:I36"/>
    <mergeCell ref="L36:M36"/>
    <mergeCell ref="A37:I37"/>
    <mergeCell ref="L37:M37"/>
    <mergeCell ref="A38:I38"/>
    <mergeCell ref="L38:M38"/>
    <mergeCell ref="B39:G39"/>
    <mergeCell ref="B40:G40"/>
    <mergeCell ref="B41:G41"/>
    <mergeCell ref="B42:G42"/>
    <mergeCell ref="B43:G43"/>
    <mergeCell ref="B44:G44"/>
    <mergeCell ref="B45:G45"/>
    <mergeCell ref="B46:G46"/>
    <mergeCell ref="A47:H47"/>
    <mergeCell ref="A48:I48"/>
    <mergeCell ref="L48:M48"/>
    <mergeCell ref="A49:I49"/>
    <mergeCell ref="L49:M49"/>
    <mergeCell ref="A50:I50"/>
    <mergeCell ref="L50:M50"/>
    <mergeCell ref="A51:I51"/>
    <mergeCell ref="L51:M51"/>
    <mergeCell ref="A52:I52"/>
    <mergeCell ref="L52:M52"/>
    <mergeCell ref="A53:I53"/>
    <mergeCell ref="L53:M53"/>
    <mergeCell ref="B54:G54"/>
    <mergeCell ref="B55:G55"/>
    <mergeCell ref="B56:G56"/>
    <mergeCell ref="A57:G57"/>
    <mergeCell ref="B58:G58"/>
    <mergeCell ref="A59:G59"/>
    <mergeCell ref="A60:I60"/>
    <mergeCell ref="L60:M60"/>
    <mergeCell ref="A61:I61"/>
    <mergeCell ref="L61:M61"/>
    <mergeCell ref="A62:I62"/>
    <mergeCell ref="L62:M62"/>
    <mergeCell ref="A63:I63"/>
    <mergeCell ref="L63:M63"/>
    <mergeCell ref="A64:I64"/>
    <mergeCell ref="L64:M64"/>
    <mergeCell ref="A65:I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A75:G75"/>
    <mergeCell ref="A76:I76"/>
    <mergeCell ref="L76:M76"/>
    <mergeCell ref="A77:I77"/>
    <mergeCell ref="L77:M77"/>
    <mergeCell ref="A78:I78"/>
    <mergeCell ref="L78:M78"/>
    <mergeCell ref="A79:I79"/>
    <mergeCell ref="L79:M79"/>
    <mergeCell ref="A80:I80"/>
    <mergeCell ref="L80:M80"/>
    <mergeCell ref="A81:I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A91:H91"/>
    <mergeCell ref="A92:I92"/>
    <mergeCell ref="A93:I93"/>
    <mergeCell ref="L93:M93"/>
    <mergeCell ref="A94:I94"/>
    <mergeCell ref="L94:M94"/>
    <mergeCell ref="A95:I95"/>
    <mergeCell ref="L95:M95"/>
    <mergeCell ref="A96:I96"/>
    <mergeCell ref="B97:G97"/>
    <mergeCell ref="B98:G98"/>
    <mergeCell ref="B99:G99"/>
    <mergeCell ref="B100:G100"/>
    <mergeCell ref="A101:H101"/>
    <mergeCell ref="A102:I102"/>
    <mergeCell ref="L102:M102"/>
    <mergeCell ref="A103:I103"/>
    <mergeCell ref="B104:G104"/>
    <mergeCell ref="B105:G105"/>
    <mergeCell ref="B106:G106"/>
    <mergeCell ref="B107:G107"/>
    <mergeCell ref="B108:G108"/>
    <mergeCell ref="B109:G109"/>
    <mergeCell ref="B110:G110"/>
    <mergeCell ref="A111:G111"/>
    <mergeCell ref="A112:I112"/>
    <mergeCell ref="A113:I113"/>
    <mergeCell ref="A114:I114"/>
    <mergeCell ref="L114:M114"/>
    <mergeCell ref="A115:I115"/>
    <mergeCell ref="L115:M115"/>
    <mergeCell ref="A116:I116"/>
    <mergeCell ref="L116:M116"/>
    <mergeCell ref="A117:I117"/>
    <mergeCell ref="B118:G118"/>
    <mergeCell ref="B119:G119"/>
    <mergeCell ref="B120:G120"/>
    <mergeCell ref="B121:G121"/>
    <mergeCell ref="B122:G122"/>
    <mergeCell ref="B123:G123"/>
    <mergeCell ref="B124:G124"/>
    <mergeCell ref="A125:G125"/>
    <mergeCell ref="L127:M127"/>
    <mergeCell ref="A128:I128"/>
    <mergeCell ref="B129:G129"/>
    <mergeCell ref="B130:G130"/>
    <mergeCell ref="A131:G131"/>
    <mergeCell ref="A132:I132"/>
    <mergeCell ref="L132:M132"/>
    <mergeCell ref="A133:I133"/>
    <mergeCell ref="B134:G134"/>
    <mergeCell ref="B135:G135"/>
    <mergeCell ref="B136:G136"/>
    <mergeCell ref="A137:H137"/>
    <mergeCell ref="A138:G138"/>
    <mergeCell ref="L138:M138"/>
    <mergeCell ref="A139:I139"/>
    <mergeCell ref="L139:M139"/>
    <mergeCell ref="B140:G140"/>
    <mergeCell ref="B141:G141"/>
    <mergeCell ref="B142:G142"/>
    <mergeCell ref="B143:G143"/>
    <mergeCell ref="B144:G144"/>
    <mergeCell ref="A145:H145"/>
    <mergeCell ref="A146:I146"/>
    <mergeCell ref="L146:M146"/>
    <mergeCell ref="A147:I147"/>
    <mergeCell ref="L147:M147"/>
    <mergeCell ref="A161:I161"/>
    <mergeCell ref="L161:M161"/>
    <mergeCell ref="A148:I148"/>
    <mergeCell ref="L148:M148"/>
    <mergeCell ref="A149:I149"/>
    <mergeCell ref="L149:M149"/>
    <mergeCell ref="B150:G150"/>
    <mergeCell ref="B151:G151"/>
    <mergeCell ref="B152:G152"/>
    <mergeCell ref="B153:G153"/>
    <mergeCell ref="B154:G154"/>
    <mergeCell ref="B169:H169"/>
    <mergeCell ref="B170:H170"/>
    <mergeCell ref="B171:H171"/>
    <mergeCell ref="A172:H172"/>
    <mergeCell ref="A176:I176"/>
    <mergeCell ref="B126:G126"/>
    <mergeCell ref="A127:H127"/>
    <mergeCell ref="A162:I162"/>
    <mergeCell ref="L162:M162"/>
    <mergeCell ref="A163:I163"/>
    <mergeCell ref="L163:M163"/>
    <mergeCell ref="A164:H164"/>
    <mergeCell ref="B165:H165"/>
    <mergeCell ref="B166:H166"/>
    <mergeCell ref="B167:H167"/>
    <mergeCell ref="B168:H168"/>
    <mergeCell ref="B155:G155"/>
    <mergeCell ref="B156:G156"/>
    <mergeCell ref="B157:G157"/>
    <mergeCell ref="A158:G158"/>
    <mergeCell ref="A159:I159"/>
    <mergeCell ref="L159:M159"/>
    <mergeCell ref="A160:I160"/>
    <mergeCell ref="L160:M160"/>
  </mergeCells>
  <printOptions horizontalCentered="1"/>
  <pageMargins left="0.511811023622047" right="0.511811023622047" top="1.5748031496063" bottom="0.98425196850393704" header="0.31496062992126" footer="0.31496062992126"/>
  <pageSetup paperSize="9" scale="43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  <pageSetUpPr fitToPage="1"/>
  </sheetPr>
  <dimension ref="A1:Q177"/>
  <sheetViews>
    <sheetView view="pageBreakPreview" topLeftCell="A8" zoomScale="85" zoomScaleNormal="80" workbookViewId="0">
      <selection activeCell="A18" sqref="A18:I18"/>
    </sheetView>
  </sheetViews>
  <sheetFormatPr defaultColWidth="8.85546875" defaultRowHeight="14.25"/>
  <cols>
    <col min="1" max="1" width="8.85546875" style="176"/>
    <col min="2" max="2" width="19.85546875" style="176" customWidth="1"/>
    <col min="3" max="3" width="13.42578125" style="176" customWidth="1"/>
    <col min="4" max="4" width="16.42578125" style="176" customWidth="1"/>
    <col min="5" max="5" width="17.85546875" style="176" customWidth="1"/>
    <col min="6" max="6" width="15.140625" style="176" customWidth="1"/>
    <col min="7" max="7" width="12.5703125" style="176" customWidth="1"/>
    <col min="8" max="8" width="12.85546875" style="176" customWidth="1"/>
    <col min="9" max="9" width="26.85546875" style="176" customWidth="1"/>
    <col min="10" max="10" width="21.140625" style="176" hidden="1" customWidth="1"/>
    <col min="11" max="11" width="15.28515625" style="176" hidden="1" customWidth="1"/>
    <col min="12" max="12" width="12.5703125" style="176" hidden="1" customWidth="1"/>
    <col min="13" max="13" width="20.140625" style="176" hidden="1" customWidth="1"/>
    <col min="14" max="14" width="20.85546875" style="176" hidden="1" customWidth="1"/>
    <col min="15" max="15" width="12.28515625" style="176" hidden="1" customWidth="1"/>
    <col min="16" max="16" width="21.7109375" style="176" hidden="1" customWidth="1"/>
    <col min="17" max="17" width="21.140625" style="176" hidden="1" customWidth="1"/>
    <col min="18" max="26" width="8.85546875" style="176"/>
    <col min="27" max="27" width="12.28515625" style="176" customWidth="1"/>
    <col min="28" max="28" width="21.140625" style="176" customWidth="1"/>
    <col min="29" max="29" width="8.85546875" style="176"/>
    <col min="30" max="31" width="14.28515625" style="176" customWidth="1"/>
    <col min="32" max="16384" width="8.85546875" style="176"/>
  </cols>
  <sheetData>
    <row r="1" spans="1:13" ht="18" customHeight="1">
      <c r="A1" s="403" t="s">
        <v>14</v>
      </c>
      <c r="B1" s="403"/>
      <c r="C1" s="403"/>
      <c r="D1" s="403"/>
      <c r="E1" s="403"/>
      <c r="F1" s="403"/>
      <c r="G1" s="403"/>
      <c r="H1" s="403"/>
      <c r="I1" s="403"/>
      <c r="L1" s="43"/>
      <c r="M1" s="43"/>
    </row>
    <row r="2" spans="1:13" ht="18" customHeight="1">
      <c r="A2" s="578" t="s">
        <v>15</v>
      </c>
      <c r="B2" s="579"/>
      <c r="C2" s="579"/>
      <c r="D2" s="579"/>
      <c r="E2" s="579"/>
      <c r="F2" s="579"/>
      <c r="G2" s="579"/>
      <c r="H2" s="579"/>
      <c r="I2" s="580"/>
      <c r="L2" s="581" t="s">
        <v>16</v>
      </c>
      <c r="M2" s="582"/>
    </row>
    <row r="3" spans="1:13" ht="18" customHeight="1">
      <c r="A3" s="583"/>
      <c r="B3" s="584"/>
      <c r="C3" s="584"/>
      <c r="D3" s="584"/>
      <c r="E3" s="584"/>
      <c r="F3" s="584"/>
      <c r="G3" s="584"/>
      <c r="H3" s="584"/>
      <c r="I3" s="585"/>
      <c r="L3" s="586"/>
      <c r="M3" s="587"/>
    </row>
    <row r="4" spans="1:13" ht="18" customHeight="1">
      <c r="A4" s="593" t="s">
        <v>176</v>
      </c>
      <c r="B4" s="523"/>
      <c r="C4" s="523"/>
      <c r="D4" s="523"/>
      <c r="E4" s="523"/>
      <c r="F4" s="523"/>
      <c r="G4" s="589"/>
      <c r="H4" s="403"/>
      <c r="I4" s="590"/>
      <c r="L4" s="591"/>
      <c r="M4" s="592"/>
    </row>
    <row r="5" spans="1:13" ht="18" customHeight="1">
      <c r="A5" s="593" t="s">
        <v>18</v>
      </c>
      <c r="B5" s="523"/>
      <c r="C5" s="523"/>
      <c r="D5" s="523"/>
      <c r="E5" s="523"/>
      <c r="F5" s="523"/>
      <c r="G5" s="589"/>
      <c r="H5" s="403"/>
      <c r="I5" s="590"/>
      <c r="L5" s="591"/>
      <c r="M5" s="592"/>
    </row>
    <row r="6" spans="1:13" ht="18" customHeight="1">
      <c r="A6" s="571"/>
      <c r="B6" s="572"/>
      <c r="C6" s="572"/>
      <c r="D6" s="572"/>
      <c r="E6" s="572"/>
      <c r="F6" s="572"/>
      <c r="G6" s="572"/>
      <c r="H6" s="572"/>
      <c r="I6" s="573"/>
      <c r="L6" s="574"/>
      <c r="M6" s="575"/>
    </row>
    <row r="7" spans="1:13" ht="18" customHeight="1">
      <c r="A7" s="576"/>
      <c r="B7" s="523"/>
      <c r="C7" s="523"/>
      <c r="D7" s="523"/>
      <c r="E7" s="523"/>
      <c r="F7" s="523"/>
      <c r="G7" s="577"/>
      <c r="H7" s="572"/>
      <c r="I7" s="573"/>
      <c r="L7" s="574"/>
      <c r="M7" s="575"/>
    </row>
    <row r="8" spans="1:13" ht="18" customHeight="1">
      <c r="A8" s="408"/>
      <c r="B8" s="409"/>
      <c r="C8" s="409"/>
      <c r="D8" s="409"/>
      <c r="E8" s="409"/>
      <c r="F8" s="409"/>
      <c r="G8" s="409"/>
      <c r="H8" s="409"/>
      <c r="I8" s="410"/>
      <c r="L8" s="422"/>
      <c r="M8" s="423"/>
    </row>
    <row r="9" spans="1:13" ht="18" customHeight="1">
      <c r="A9" s="449" t="s">
        <v>19</v>
      </c>
      <c r="B9" s="450"/>
      <c r="C9" s="450"/>
      <c r="D9" s="450"/>
      <c r="E9" s="450"/>
      <c r="F9" s="450"/>
      <c r="G9" s="450"/>
      <c r="H9" s="450"/>
      <c r="I9" s="539"/>
      <c r="L9" s="427"/>
      <c r="M9" s="428"/>
    </row>
    <row r="10" spans="1:13" ht="18" customHeight="1">
      <c r="A10" s="179" t="s">
        <v>20</v>
      </c>
      <c r="B10" s="400" t="s">
        <v>21</v>
      </c>
      <c r="C10" s="400"/>
      <c r="D10" s="400"/>
      <c r="E10" s="400"/>
      <c r="F10" s="400"/>
      <c r="G10" s="400"/>
      <c r="H10" s="400"/>
      <c r="I10" s="191"/>
      <c r="L10" s="517"/>
      <c r="M10" s="518"/>
    </row>
    <row r="11" spans="1:13" ht="18" customHeight="1">
      <c r="A11" s="179" t="s">
        <v>22</v>
      </c>
      <c r="B11" s="400" t="s">
        <v>23</v>
      </c>
      <c r="C11" s="400"/>
      <c r="D11" s="400"/>
      <c r="E11" s="400"/>
      <c r="F11" s="400"/>
      <c r="G11" s="400"/>
      <c r="H11" s="400"/>
      <c r="I11" s="192" t="s">
        <v>24</v>
      </c>
      <c r="L11" s="517" t="s">
        <v>24</v>
      </c>
      <c r="M11" s="518"/>
    </row>
    <row r="12" spans="1:13" ht="18" customHeight="1">
      <c r="A12" s="179" t="s">
        <v>25</v>
      </c>
      <c r="B12" s="400" t="s">
        <v>26</v>
      </c>
      <c r="C12" s="400"/>
      <c r="D12" s="400"/>
      <c r="E12" s="400"/>
      <c r="F12" s="400"/>
      <c r="G12" s="400"/>
      <c r="H12" s="400"/>
      <c r="I12" s="192" t="s">
        <v>27</v>
      </c>
      <c r="L12" s="517" t="s">
        <v>28</v>
      </c>
      <c r="M12" s="518"/>
    </row>
    <row r="13" spans="1:13" ht="18" customHeight="1">
      <c r="A13" s="179" t="s">
        <v>29</v>
      </c>
      <c r="B13" s="400" t="s">
        <v>30</v>
      </c>
      <c r="C13" s="400"/>
      <c r="D13" s="400"/>
      <c r="E13" s="400"/>
      <c r="F13" s="400"/>
      <c r="G13" s="400"/>
      <c r="H13" s="400"/>
      <c r="I13" s="192">
        <v>12</v>
      </c>
      <c r="L13" s="517">
        <v>12</v>
      </c>
      <c r="M13" s="518"/>
    </row>
    <row r="14" spans="1:13" ht="18" customHeight="1">
      <c r="A14" s="473"/>
      <c r="B14" s="474"/>
      <c r="C14" s="474"/>
      <c r="D14" s="474"/>
      <c r="E14" s="474"/>
      <c r="F14" s="474"/>
      <c r="G14" s="474"/>
      <c r="H14" s="474"/>
      <c r="I14" s="475"/>
      <c r="L14" s="517"/>
      <c r="M14" s="518"/>
    </row>
    <row r="15" spans="1:13" ht="18" customHeight="1">
      <c r="A15" s="555" t="s">
        <v>31</v>
      </c>
      <c r="B15" s="556"/>
      <c r="C15" s="556"/>
      <c r="D15" s="556"/>
      <c r="E15" s="556"/>
      <c r="F15" s="556"/>
      <c r="G15" s="556"/>
      <c r="H15" s="556"/>
      <c r="I15" s="557"/>
      <c r="L15" s="427"/>
      <c r="M15" s="428"/>
    </row>
    <row r="16" spans="1:13" ht="18" customHeight="1">
      <c r="A16" s="558" t="s">
        <v>32</v>
      </c>
      <c r="B16" s="559"/>
      <c r="C16" s="560" t="s">
        <v>7</v>
      </c>
      <c r="D16" s="559"/>
      <c r="E16" s="560" t="s">
        <v>33</v>
      </c>
      <c r="F16" s="559"/>
      <c r="G16" s="561" t="s">
        <v>34</v>
      </c>
      <c r="H16" s="561"/>
      <c r="I16" s="562"/>
      <c r="L16" s="193" t="s">
        <v>33</v>
      </c>
      <c r="M16" s="194" t="s">
        <v>34</v>
      </c>
    </row>
    <row r="17" spans="1:17" ht="66" customHeight="1">
      <c r="A17" s="615" t="s">
        <v>186</v>
      </c>
      <c r="B17" s="564"/>
      <c r="C17" s="565">
        <v>1</v>
      </c>
      <c r="D17" s="564"/>
      <c r="E17" s="608">
        <f>I173</f>
        <v>11046.783892400388</v>
      </c>
      <c r="F17" s="609"/>
      <c r="G17" s="569">
        <f>Resumo!H17</f>
        <v>132561.35999999999</v>
      </c>
      <c r="H17" s="569"/>
      <c r="I17" s="570"/>
      <c r="L17" s="195" t="e">
        <f>M173</f>
        <v>#VALUE!</v>
      </c>
      <c r="M17" s="196">
        <f>Resumo!H17</f>
        <v>132561.35999999999</v>
      </c>
    </row>
    <row r="18" spans="1:17" ht="18" customHeight="1">
      <c r="A18" s="540"/>
      <c r="B18" s="541"/>
      <c r="C18" s="541"/>
      <c r="D18" s="541"/>
      <c r="E18" s="541"/>
      <c r="F18" s="541"/>
      <c r="G18" s="541"/>
      <c r="H18" s="541"/>
      <c r="I18" s="542"/>
      <c r="L18" s="543"/>
      <c r="M18" s="544"/>
    </row>
    <row r="19" spans="1:17" ht="18" customHeight="1">
      <c r="A19" s="540" t="s">
        <v>36</v>
      </c>
      <c r="B19" s="541"/>
      <c r="C19" s="541"/>
      <c r="D19" s="541"/>
      <c r="E19" s="541"/>
      <c r="F19" s="541"/>
      <c r="G19" s="541"/>
      <c r="H19" s="541"/>
      <c r="I19" s="542"/>
      <c r="L19" s="543"/>
      <c r="M19" s="544"/>
    </row>
    <row r="20" spans="1:17" ht="18" customHeight="1">
      <c r="A20" s="540" t="s">
        <v>37</v>
      </c>
      <c r="B20" s="541"/>
      <c r="C20" s="541"/>
      <c r="D20" s="541"/>
      <c r="E20" s="541"/>
      <c r="F20" s="541"/>
      <c r="G20" s="541"/>
      <c r="H20" s="541"/>
      <c r="I20" s="542"/>
      <c r="L20" s="543"/>
      <c r="M20" s="544"/>
    </row>
    <row r="21" spans="1:17" ht="18" customHeight="1">
      <c r="A21" s="545"/>
      <c r="B21" s="546"/>
      <c r="C21" s="546"/>
      <c r="D21" s="546"/>
      <c r="E21" s="546"/>
      <c r="F21" s="546"/>
      <c r="G21" s="546"/>
      <c r="H21" s="546"/>
      <c r="I21" s="547"/>
      <c r="L21" s="548"/>
      <c r="M21" s="549"/>
    </row>
    <row r="22" spans="1:17" ht="18" customHeight="1">
      <c r="A22" s="550" t="s">
        <v>38</v>
      </c>
      <c r="B22" s="551"/>
      <c r="C22" s="551"/>
      <c r="D22" s="551"/>
      <c r="E22" s="551"/>
      <c r="F22" s="551"/>
      <c r="G22" s="551"/>
      <c r="H22" s="551"/>
      <c r="I22" s="552"/>
      <c r="L22" s="553"/>
      <c r="M22" s="554"/>
    </row>
    <row r="23" spans="1:17" ht="18" customHeight="1">
      <c r="A23" s="526"/>
      <c r="B23" s="527"/>
      <c r="C23" s="527"/>
      <c r="D23" s="527"/>
      <c r="E23" s="527"/>
      <c r="F23" s="527"/>
      <c r="G23" s="527"/>
      <c r="H23" s="527"/>
      <c r="I23" s="528"/>
      <c r="L23" s="529"/>
      <c r="M23" s="530"/>
    </row>
    <row r="24" spans="1:17" ht="18" customHeight="1">
      <c r="A24" s="531" t="s">
        <v>39</v>
      </c>
      <c r="B24" s="532"/>
      <c r="C24" s="532"/>
      <c r="D24" s="532"/>
      <c r="E24" s="532"/>
      <c r="F24" s="532"/>
      <c r="G24" s="532"/>
      <c r="H24" s="532"/>
      <c r="I24" s="533"/>
      <c r="L24" s="534"/>
      <c r="M24" s="535"/>
      <c r="Q24" s="309"/>
    </row>
    <row r="25" spans="1:17" ht="18" customHeight="1">
      <c r="A25" s="536" t="s">
        <v>40</v>
      </c>
      <c r="B25" s="537"/>
      <c r="C25" s="537"/>
      <c r="D25" s="537"/>
      <c r="E25" s="537"/>
      <c r="F25" s="537"/>
      <c r="G25" s="537"/>
      <c r="H25" s="537"/>
      <c r="I25" s="538"/>
      <c r="L25" s="524"/>
      <c r="M25" s="525"/>
    </row>
    <row r="26" spans="1:17" ht="18" customHeight="1">
      <c r="A26" s="449" t="s">
        <v>41</v>
      </c>
      <c r="B26" s="450"/>
      <c r="C26" s="450"/>
      <c r="D26" s="450"/>
      <c r="E26" s="450"/>
      <c r="F26" s="450"/>
      <c r="G26" s="450"/>
      <c r="H26" s="450"/>
      <c r="I26" s="539"/>
      <c r="L26" s="427"/>
      <c r="M26" s="428"/>
    </row>
    <row r="27" spans="1:17" ht="24">
      <c r="A27" s="181">
        <v>1</v>
      </c>
      <c r="B27" s="523" t="s">
        <v>42</v>
      </c>
      <c r="C27" s="523"/>
      <c r="D27" s="523"/>
      <c r="E27" s="523"/>
      <c r="F27" s="523"/>
      <c r="G27" s="523"/>
      <c r="H27" s="523"/>
      <c r="I27" s="197" t="s">
        <v>186</v>
      </c>
      <c r="L27" s="614" t="s">
        <v>187</v>
      </c>
      <c r="M27" s="525"/>
      <c r="P27" s="198"/>
    </row>
    <row r="28" spans="1:17" ht="18" customHeight="1">
      <c r="A28" s="179">
        <v>2</v>
      </c>
      <c r="B28" s="400" t="s">
        <v>43</v>
      </c>
      <c r="C28" s="400"/>
      <c r="D28" s="400"/>
      <c r="E28" s="400"/>
      <c r="F28" s="400"/>
      <c r="G28" s="400"/>
      <c r="H28" s="400"/>
      <c r="I28" s="199" t="s">
        <v>188</v>
      </c>
      <c r="L28" s="517" t="s">
        <v>188</v>
      </c>
      <c r="M28" s="518"/>
      <c r="P28" s="200"/>
    </row>
    <row r="29" spans="1:17" ht="18" customHeight="1">
      <c r="A29" s="179">
        <v>3</v>
      </c>
      <c r="B29" s="400" t="s">
        <v>45</v>
      </c>
      <c r="C29" s="400"/>
      <c r="D29" s="400"/>
      <c r="E29" s="400"/>
      <c r="F29" s="400"/>
      <c r="G29" s="400"/>
      <c r="H29" s="400"/>
      <c r="I29" s="199">
        <v>3383.5</v>
      </c>
      <c r="L29" s="521" t="s">
        <v>46</v>
      </c>
      <c r="M29" s="522"/>
      <c r="P29" s="201"/>
    </row>
    <row r="30" spans="1:17" ht="24">
      <c r="A30" s="181">
        <v>4</v>
      </c>
      <c r="B30" s="523" t="s">
        <v>47</v>
      </c>
      <c r="C30" s="523"/>
      <c r="D30" s="523"/>
      <c r="E30" s="523"/>
      <c r="F30" s="523"/>
      <c r="G30" s="523"/>
      <c r="H30" s="523"/>
      <c r="I30" s="197" t="s">
        <v>186</v>
      </c>
      <c r="L30" s="614" t="s">
        <v>189</v>
      </c>
      <c r="M30" s="525"/>
      <c r="P30" s="202"/>
    </row>
    <row r="31" spans="1:17" ht="18" customHeight="1">
      <c r="A31" s="179">
        <v>5</v>
      </c>
      <c r="B31" s="400" t="s">
        <v>48</v>
      </c>
      <c r="C31" s="400"/>
      <c r="D31" s="400"/>
      <c r="E31" s="400"/>
      <c r="F31" s="400"/>
      <c r="G31" s="400"/>
      <c r="H31" s="400"/>
      <c r="I31" s="191" t="s">
        <v>450</v>
      </c>
      <c r="L31" s="517"/>
      <c r="M31" s="518"/>
    </row>
    <row r="32" spans="1:17" ht="18" customHeight="1">
      <c r="A32" s="179">
        <v>6</v>
      </c>
      <c r="B32" s="400" t="s">
        <v>49</v>
      </c>
      <c r="C32" s="400"/>
      <c r="D32" s="400"/>
      <c r="E32" s="400"/>
      <c r="F32" s="400"/>
      <c r="G32" s="400"/>
      <c r="H32" s="400"/>
      <c r="I32" s="43" t="s">
        <v>449</v>
      </c>
      <c r="L32" s="517"/>
      <c r="M32" s="518"/>
    </row>
    <row r="33" spans="1:15" ht="18" customHeight="1">
      <c r="A33" s="179">
        <v>7</v>
      </c>
      <c r="B33" s="400" t="s">
        <v>50</v>
      </c>
      <c r="C33" s="400"/>
      <c r="D33" s="400"/>
      <c r="E33" s="400"/>
      <c r="F33" s="400"/>
      <c r="G33" s="400"/>
      <c r="H33" s="400"/>
      <c r="I33" s="191">
        <v>45658</v>
      </c>
      <c r="L33" s="517" t="s">
        <v>51</v>
      </c>
      <c r="M33" s="518"/>
    </row>
    <row r="34" spans="1:15" ht="18" customHeight="1">
      <c r="A34" s="453"/>
      <c r="B34" s="454"/>
      <c r="C34" s="454"/>
      <c r="D34" s="454"/>
      <c r="E34" s="454"/>
      <c r="F34" s="454"/>
      <c r="G34" s="454"/>
      <c r="H34" s="454"/>
      <c r="I34" s="455"/>
      <c r="L34" s="513"/>
      <c r="M34" s="514"/>
      <c r="N34" s="203"/>
    </row>
    <row r="35" spans="1:15" ht="18" customHeight="1">
      <c r="A35" s="453" t="s">
        <v>52</v>
      </c>
      <c r="B35" s="454"/>
      <c r="C35" s="454"/>
      <c r="D35" s="454"/>
      <c r="E35" s="454"/>
      <c r="F35" s="454"/>
      <c r="G35" s="454"/>
      <c r="H35" s="454"/>
      <c r="I35" s="455"/>
      <c r="L35" s="456"/>
      <c r="M35" s="457"/>
    </row>
    <row r="36" spans="1:15" ht="18" customHeight="1">
      <c r="A36" s="453" t="s">
        <v>53</v>
      </c>
      <c r="B36" s="454"/>
      <c r="C36" s="454"/>
      <c r="D36" s="454"/>
      <c r="E36" s="454"/>
      <c r="F36" s="454"/>
      <c r="G36" s="454"/>
      <c r="H36" s="454"/>
      <c r="I36" s="455"/>
      <c r="L36" s="456"/>
      <c r="M36" s="457"/>
    </row>
    <row r="37" spans="1:15" ht="18" customHeight="1">
      <c r="A37" s="473"/>
      <c r="B37" s="474"/>
      <c r="C37" s="474"/>
      <c r="D37" s="474"/>
      <c r="E37" s="474"/>
      <c r="F37" s="474"/>
      <c r="G37" s="474"/>
      <c r="H37" s="474"/>
      <c r="I37" s="475"/>
      <c r="L37" s="519"/>
      <c r="M37" s="520"/>
    </row>
    <row r="38" spans="1:15" ht="18" customHeight="1">
      <c r="A38" s="443" t="s">
        <v>54</v>
      </c>
      <c r="B38" s="444"/>
      <c r="C38" s="444"/>
      <c r="D38" s="444"/>
      <c r="E38" s="444"/>
      <c r="F38" s="444"/>
      <c r="G38" s="444"/>
      <c r="H38" s="444"/>
      <c r="I38" s="445"/>
      <c r="L38" s="460"/>
      <c r="M38" s="461"/>
    </row>
    <row r="39" spans="1:15" ht="18" customHeight="1">
      <c r="A39" s="182">
        <v>1</v>
      </c>
      <c r="B39" s="448" t="s">
        <v>55</v>
      </c>
      <c r="C39" s="448"/>
      <c r="D39" s="448"/>
      <c r="E39" s="448"/>
      <c r="F39" s="448"/>
      <c r="G39" s="448"/>
      <c r="H39" s="183" t="s">
        <v>56</v>
      </c>
      <c r="I39" s="205" t="s">
        <v>57</v>
      </c>
      <c r="L39" s="206" t="s">
        <v>56</v>
      </c>
      <c r="M39" s="207" t="s">
        <v>57</v>
      </c>
    </row>
    <row r="40" spans="1:15" ht="18" customHeight="1">
      <c r="A40" s="182" t="s">
        <v>20</v>
      </c>
      <c r="B40" s="400" t="s">
        <v>58</v>
      </c>
      <c r="C40" s="400"/>
      <c r="D40" s="400"/>
      <c r="E40" s="400"/>
      <c r="F40" s="400"/>
      <c r="G40" s="400"/>
      <c r="H40" s="67"/>
      <c r="I40" s="208">
        <f>I29</f>
        <v>3383.5</v>
      </c>
      <c r="L40" s="209"/>
      <c r="M40" s="210" t="str">
        <f>L29</f>
        <v>X.XXX,XX</v>
      </c>
    </row>
    <row r="41" spans="1:15" ht="18" customHeight="1">
      <c r="A41" s="182" t="s">
        <v>22</v>
      </c>
      <c r="B41" s="400" t="s">
        <v>59</v>
      </c>
      <c r="C41" s="400"/>
      <c r="D41" s="400"/>
      <c r="E41" s="400"/>
      <c r="F41" s="400"/>
      <c r="G41" s="400"/>
      <c r="H41" s="184">
        <v>0</v>
      </c>
      <c r="I41" s="208">
        <f>H41*I40</f>
        <v>0</v>
      </c>
      <c r="J41" s="211" t="s">
        <v>60</v>
      </c>
      <c r="L41" s="212">
        <v>0</v>
      </c>
      <c r="M41" s="210" t="e">
        <f>L41*M40</f>
        <v>#VALUE!</v>
      </c>
      <c r="N41" s="211" t="s">
        <v>60</v>
      </c>
    </row>
    <row r="42" spans="1:15" ht="18" customHeight="1">
      <c r="A42" s="182" t="s">
        <v>25</v>
      </c>
      <c r="B42" s="400" t="s">
        <v>61</v>
      </c>
      <c r="C42" s="400"/>
      <c r="D42" s="400"/>
      <c r="E42" s="400"/>
      <c r="F42" s="400"/>
      <c r="G42" s="400"/>
      <c r="H42" s="184">
        <v>0</v>
      </c>
      <c r="I42" s="208">
        <f>J42*H42</f>
        <v>0</v>
      </c>
      <c r="J42" s="213">
        <v>1518</v>
      </c>
      <c r="L42" s="212">
        <v>0</v>
      </c>
      <c r="M42" s="210">
        <f>N42*L42</f>
        <v>0</v>
      </c>
      <c r="N42" s="213">
        <v>1518</v>
      </c>
      <c r="O42" s="315"/>
    </row>
    <row r="43" spans="1:15" ht="18" customHeight="1">
      <c r="A43" s="182" t="s">
        <v>29</v>
      </c>
      <c r="B43" s="400" t="s">
        <v>62</v>
      </c>
      <c r="C43" s="400"/>
      <c r="D43" s="400"/>
      <c r="E43" s="400"/>
      <c r="F43" s="400"/>
      <c r="G43" s="400"/>
      <c r="H43" s="184" t="s">
        <v>63</v>
      </c>
      <c r="I43" s="208">
        <v>0</v>
      </c>
      <c r="L43" s="212" t="s">
        <v>63</v>
      </c>
      <c r="M43" s="210">
        <v>0</v>
      </c>
    </row>
    <row r="44" spans="1:15" ht="18" customHeight="1">
      <c r="A44" s="182" t="s">
        <v>64</v>
      </c>
      <c r="B44" s="400" t="s">
        <v>65</v>
      </c>
      <c r="C44" s="400"/>
      <c r="D44" s="400"/>
      <c r="E44" s="400"/>
      <c r="F44" s="400"/>
      <c r="G44" s="400"/>
      <c r="H44" s="185" t="s">
        <v>63</v>
      </c>
      <c r="I44" s="208">
        <v>0</v>
      </c>
      <c r="L44" s="214" t="s">
        <v>63</v>
      </c>
      <c r="M44" s="210">
        <v>0</v>
      </c>
    </row>
    <row r="45" spans="1:15" ht="18" customHeight="1">
      <c r="A45" s="182" t="s">
        <v>66</v>
      </c>
      <c r="B45" s="400" t="s">
        <v>67</v>
      </c>
      <c r="C45" s="400"/>
      <c r="D45" s="400"/>
      <c r="E45" s="400"/>
      <c r="F45" s="400"/>
      <c r="G45" s="400"/>
      <c r="H45" s="185" t="s">
        <v>63</v>
      </c>
      <c r="I45" s="208">
        <v>0</v>
      </c>
      <c r="L45" s="214" t="s">
        <v>63</v>
      </c>
      <c r="M45" s="210">
        <v>0</v>
      </c>
    </row>
    <row r="46" spans="1:15" ht="18" customHeight="1">
      <c r="A46" s="182" t="s">
        <v>68</v>
      </c>
      <c r="B46" s="400" t="s">
        <v>69</v>
      </c>
      <c r="C46" s="400"/>
      <c r="D46" s="400"/>
      <c r="E46" s="400"/>
      <c r="F46" s="400"/>
      <c r="G46" s="400"/>
      <c r="H46" s="184" t="s">
        <v>63</v>
      </c>
      <c r="I46" s="208">
        <v>0</v>
      </c>
      <c r="L46" s="212" t="s">
        <v>63</v>
      </c>
      <c r="M46" s="210">
        <v>0</v>
      </c>
    </row>
    <row r="47" spans="1:15" ht="18" customHeight="1">
      <c r="A47" s="449" t="s">
        <v>70</v>
      </c>
      <c r="B47" s="450"/>
      <c r="C47" s="450"/>
      <c r="D47" s="450"/>
      <c r="E47" s="450"/>
      <c r="F47" s="450"/>
      <c r="G47" s="450"/>
      <c r="H47" s="450"/>
      <c r="I47" s="215">
        <f>SUM(I40:I46)</f>
        <v>3383.5</v>
      </c>
      <c r="L47" s="216"/>
      <c r="M47" s="217" t="e">
        <f>SUM(M40:M46)</f>
        <v>#VALUE!</v>
      </c>
    </row>
    <row r="48" spans="1:15" ht="18" customHeight="1">
      <c r="A48" s="453"/>
      <c r="B48" s="454"/>
      <c r="C48" s="454"/>
      <c r="D48" s="454"/>
      <c r="E48" s="454"/>
      <c r="F48" s="454"/>
      <c r="G48" s="454"/>
      <c r="H48" s="454"/>
      <c r="I48" s="455"/>
      <c r="L48" s="513"/>
      <c r="M48" s="514"/>
      <c r="N48" s="203"/>
    </row>
    <row r="49" spans="1:17" ht="18" customHeight="1">
      <c r="A49" s="453" t="s">
        <v>71</v>
      </c>
      <c r="B49" s="454"/>
      <c r="C49" s="454"/>
      <c r="D49" s="454"/>
      <c r="E49" s="454"/>
      <c r="F49" s="454"/>
      <c r="G49" s="454"/>
      <c r="H49" s="454"/>
      <c r="I49" s="455"/>
      <c r="L49" s="456"/>
      <c r="M49" s="457"/>
    </row>
    <row r="50" spans="1:17" ht="18" customHeight="1">
      <c r="A50" s="404"/>
      <c r="B50" s="405"/>
      <c r="C50" s="405"/>
      <c r="D50" s="405"/>
      <c r="E50" s="405"/>
      <c r="F50" s="405"/>
      <c r="G50" s="405"/>
      <c r="H50" s="405"/>
      <c r="I50" s="411"/>
      <c r="L50" s="515"/>
      <c r="M50" s="516"/>
    </row>
    <row r="51" spans="1:17" ht="18" customHeight="1">
      <c r="A51" s="443" t="s">
        <v>72</v>
      </c>
      <c r="B51" s="444"/>
      <c r="C51" s="444"/>
      <c r="D51" s="444"/>
      <c r="E51" s="444"/>
      <c r="F51" s="444"/>
      <c r="G51" s="444"/>
      <c r="H51" s="444"/>
      <c r="I51" s="445"/>
      <c r="L51" s="460"/>
      <c r="M51" s="461"/>
    </row>
    <row r="52" spans="1:17" ht="18" customHeight="1">
      <c r="A52" s="404"/>
      <c r="B52" s="405"/>
      <c r="C52" s="405"/>
      <c r="D52" s="405"/>
      <c r="E52" s="405"/>
      <c r="F52" s="405"/>
      <c r="G52" s="405"/>
      <c r="H52" s="405"/>
      <c r="I52" s="411"/>
      <c r="L52" s="509"/>
      <c r="M52" s="510"/>
    </row>
    <row r="53" spans="1:17" ht="18" customHeight="1">
      <c r="A53" s="467" t="s">
        <v>73</v>
      </c>
      <c r="B53" s="468"/>
      <c r="C53" s="468"/>
      <c r="D53" s="468"/>
      <c r="E53" s="468"/>
      <c r="F53" s="468"/>
      <c r="G53" s="468"/>
      <c r="H53" s="468"/>
      <c r="I53" s="469"/>
      <c r="K53" s="219"/>
      <c r="L53" s="511"/>
      <c r="M53" s="512"/>
    </row>
    <row r="54" spans="1:17" ht="18" customHeight="1">
      <c r="A54" s="187" t="s">
        <v>74</v>
      </c>
      <c r="B54" s="415" t="s">
        <v>75</v>
      </c>
      <c r="C54" s="416"/>
      <c r="D54" s="416"/>
      <c r="E54" s="416"/>
      <c r="F54" s="416"/>
      <c r="G54" s="417"/>
      <c r="H54" s="188"/>
      <c r="I54" s="205" t="s">
        <v>57</v>
      </c>
      <c r="L54" s="222"/>
      <c r="M54" s="223" t="s">
        <v>57</v>
      </c>
    </row>
    <row r="55" spans="1:17" ht="18" customHeight="1">
      <c r="A55" s="182" t="s">
        <v>20</v>
      </c>
      <c r="B55" s="418" t="s">
        <v>76</v>
      </c>
      <c r="C55" s="418"/>
      <c r="D55" s="418"/>
      <c r="E55" s="418"/>
      <c r="F55" s="418"/>
      <c r="G55" s="418"/>
      <c r="H55" s="188">
        <f>1/12</f>
        <v>8.3333333333333329E-2</v>
      </c>
      <c r="I55" s="224">
        <f>ROUND(H55*I47,2)</f>
        <v>281.95999999999998</v>
      </c>
      <c r="L55" s="225">
        <f>1/12</f>
        <v>8.3333333333333329E-2</v>
      </c>
      <c r="M55" s="226" t="e">
        <f>ROUND(L55*M47,2)</f>
        <v>#VALUE!</v>
      </c>
    </row>
    <row r="56" spans="1:17" ht="18" customHeight="1">
      <c r="A56" s="182" t="s">
        <v>22</v>
      </c>
      <c r="B56" s="418" t="s">
        <v>77</v>
      </c>
      <c r="C56" s="418"/>
      <c r="D56" s="418"/>
      <c r="E56" s="418"/>
      <c r="F56" s="418"/>
      <c r="G56" s="418"/>
      <c r="H56" s="188">
        <v>0.121</v>
      </c>
      <c r="I56" s="224">
        <f>ROUND(H56*I47,2)</f>
        <v>409.4</v>
      </c>
      <c r="L56" s="225">
        <v>0.121</v>
      </c>
      <c r="M56" s="226" t="e">
        <f>ROUND(L56*M47,2)</f>
        <v>#VALUE!</v>
      </c>
    </row>
    <row r="57" spans="1:17" ht="18" customHeight="1">
      <c r="A57" s="404" t="s">
        <v>78</v>
      </c>
      <c r="B57" s="405"/>
      <c r="C57" s="405"/>
      <c r="D57" s="405"/>
      <c r="E57" s="405"/>
      <c r="F57" s="405"/>
      <c r="G57" s="406"/>
      <c r="H57" s="188">
        <f>SUM(H55:H56)</f>
        <v>0.20433333333333331</v>
      </c>
      <c r="I57" s="227">
        <f>SUM(I55:I56)</f>
        <v>691.3599999999999</v>
      </c>
      <c r="L57" s="225">
        <f>SUM(L55:L56)</f>
        <v>0.20433333333333331</v>
      </c>
      <c r="M57" s="228" t="e">
        <f>SUM(M55:M56)</f>
        <v>#VALUE!</v>
      </c>
      <c r="Q57" s="310"/>
    </row>
    <row r="58" spans="1:17" ht="18" customHeight="1">
      <c r="A58" s="182" t="s">
        <v>25</v>
      </c>
      <c r="B58" s="394" t="s">
        <v>79</v>
      </c>
      <c r="C58" s="395"/>
      <c r="D58" s="395"/>
      <c r="E58" s="395"/>
      <c r="F58" s="395"/>
      <c r="G58" s="396"/>
      <c r="H58" s="189">
        <v>7.8200000000000006E-2</v>
      </c>
      <c r="I58" s="208">
        <f>ROUND(H58*I47,2)</f>
        <v>264.58999999999997</v>
      </c>
      <c r="L58" s="229">
        <v>7.8200000000000006E-2</v>
      </c>
      <c r="M58" s="226" t="e">
        <f>ROUND(L58*M47,2)</f>
        <v>#VALUE!</v>
      </c>
      <c r="Q58" s="307"/>
    </row>
    <row r="59" spans="1:17" ht="18" customHeight="1">
      <c r="A59" s="429" t="s">
        <v>80</v>
      </c>
      <c r="B59" s="430"/>
      <c r="C59" s="430"/>
      <c r="D59" s="430"/>
      <c r="E59" s="430"/>
      <c r="F59" s="430"/>
      <c r="G59" s="430"/>
      <c r="H59" s="188">
        <f>SUM(H57:H58)</f>
        <v>0.2825333333333333</v>
      </c>
      <c r="I59" s="227">
        <f>I58+I57</f>
        <v>955.94999999999982</v>
      </c>
      <c r="L59" s="230">
        <f>SUM(L57:L58)</f>
        <v>0.2825333333333333</v>
      </c>
      <c r="M59" s="228" t="e">
        <f>M58+M57</f>
        <v>#VALUE!</v>
      </c>
    </row>
    <row r="60" spans="1:17" ht="18" customHeight="1">
      <c r="A60" s="404"/>
      <c r="B60" s="405"/>
      <c r="C60" s="405"/>
      <c r="D60" s="405"/>
      <c r="E60" s="405"/>
      <c r="F60" s="405"/>
      <c r="G60" s="405"/>
      <c r="H60" s="405"/>
      <c r="I60" s="411"/>
      <c r="K60" s="219"/>
      <c r="L60" s="507"/>
      <c r="M60" s="508"/>
    </row>
    <row r="61" spans="1:17" ht="18" customHeight="1">
      <c r="A61" s="453" t="s">
        <v>81</v>
      </c>
      <c r="B61" s="454"/>
      <c r="C61" s="454"/>
      <c r="D61" s="454"/>
      <c r="E61" s="454"/>
      <c r="F61" s="454"/>
      <c r="G61" s="454"/>
      <c r="H61" s="454"/>
      <c r="I61" s="455"/>
      <c r="L61" s="456"/>
      <c r="M61" s="457"/>
    </row>
    <row r="62" spans="1:17" ht="18" customHeight="1">
      <c r="A62" s="453" t="s">
        <v>82</v>
      </c>
      <c r="B62" s="454"/>
      <c r="C62" s="454"/>
      <c r="D62" s="454"/>
      <c r="E62" s="454"/>
      <c r="F62" s="454"/>
      <c r="G62" s="454"/>
      <c r="H62" s="454"/>
      <c r="I62" s="455"/>
      <c r="L62" s="456"/>
      <c r="M62" s="457"/>
      <c r="P62" s="201"/>
    </row>
    <row r="63" spans="1:17" ht="18" customHeight="1">
      <c r="A63" s="453" t="s">
        <v>83</v>
      </c>
      <c r="B63" s="454"/>
      <c r="C63" s="454"/>
      <c r="D63" s="454"/>
      <c r="E63" s="454"/>
      <c r="F63" s="454"/>
      <c r="G63" s="454"/>
      <c r="H63" s="454"/>
      <c r="I63" s="455"/>
      <c r="L63" s="456"/>
      <c r="M63" s="457"/>
    </row>
    <row r="64" spans="1:17" ht="18" customHeight="1">
      <c r="A64" s="404"/>
      <c r="B64" s="405"/>
      <c r="C64" s="405"/>
      <c r="D64" s="405"/>
      <c r="E64" s="405"/>
      <c r="F64" s="405"/>
      <c r="G64" s="405"/>
      <c r="H64" s="405"/>
      <c r="I64" s="411"/>
      <c r="L64" s="495"/>
      <c r="M64" s="496"/>
    </row>
    <row r="65" spans="1:16" ht="18" customHeight="1">
      <c r="A65" s="501" t="s">
        <v>84</v>
      </c>
      <c r="B65" s="502"/>
      <c r="C65" s="502"/>
      <c r="D65" s="502"/>
      <c r="E65" s="502"/>
      <c r="F65" s="502"/>
      <c r="G65" s="502"/>
      <c r="H65" s="502"/>
      <c r="I65" s="503"/>
      <c r="L65" s="236"/>
      <c r="M65" s="237"/>
    </row>
    <row r="66" spans="1:16" ht="18" customHeight="1">
      <c r="A66" s="187" t="s">
        <v>85</v>
      </c>
      <c r="B66" s="504" t="s">
        <v>86</v>
      </c>
      <c r="C66" s="505"/>
      <c r="D66" s="505"/>
      <c r="E66" s="505"/>
      <c r="F66" s="505"/>
      <c r="G66" s="506"/>
      <c r="H66" s="183" t="s">
        <v>56</v>
      </c>
      <c r="I66" s="205" t="s">
        <v>57</v>
      </c>
      <c r="J66" s="238"/>
      <c r="K66" s="239"/>
      <c r="L66" s="240" t="s">
        <v>56</v>
      </c>
      <c r="M66" s="223" t="s">
        <v>57</v>
      </c>
      <c r="N66" s="238"/>
      <c r="O66" s="316"/>
      <c r="P66" s="239"/>
    </row>
    <row r="67" spans="1:16" ht="18" customHeight="1">
      <c r="A67" s="182" t="s">
        <v>20</v>
      </c>
      <c r="B67" s="400" t="s">
        <v>87</v>
      </c>
      <c r="C67" s="400"/>
      <c r="D67" s="400"/>
      <c r="E67" s="400"/>
      <c r="F67" s="400"/>
      <c r="G67" s="400"/>
      <c r="H67" s="231">
        <v>0.2</v>
      </c>
      <c r="I67" s="208">
        <f>ROUND(H67*I47,2)</f>
        <v>676.7</v>
      </c>
      <c r="L67" s="231">
        <v>0.2</v>
      </c>
      <c r="M67" s="226" t="e">
        <f>ROUND(L67*M47,2)</f>
        <v>#VALUE!</v>
      </c>
    </row>
    <row r="68" spans="1:16" ht="18" customHeight="1">
      <c r="A68" s="182" t="s">
        <v>22</v>
      </c>
      <c r="B68" s="400" t="s">
        <v>88</v>
      </c>
      <c r="C68" s="400"/>
      <c r="D68" s="400"/>
      <c r="E68" s="400"/>
      <c r="F68" s="400"/>
      <c r="G68" s="400"/>
      <c r="H68" s="232">
        <v>2.5000000000000001E-2</v>
      </c>
      <c r="I68" s="208">
        <f>ROUND(H68*I47,2)</f>
        <v>84.59</v>
      </c>
      <c r="L68" s="232">
        <v>2.5000000000000001E-2</v>
      </c>
      <c r="M68" s="226" t="e">
        <f>ROUND(L68*M47,2)</f>
        <v>#VALUE!</v>
      </c>
    </row>
    <row r="69" spans="1:16" ht="18" customHeight="1">
      <c r="A69" s="182" t="s">
        <v>25</v>
      </c>
      <c r="B69" s="400" t="s">
        <v>180</v>
      </c>
      <c r="C69" s="400"/>
      <c r="D69" s="400"/>
      <c r="E69" s="400"/>
      <c r="F69" s="400"/>
      <c r="G69" s="400"/>
      <c r="H69" s="232">
        <v>0.03</v>
      </c>
      <c r="I69" s="208">
        <f>ROUND(H69*I47,2)</f>
        <v>101.51</v>
      </c>
      <c r="L69" s="232">
        <v>0.03</v>
      </c>
      <c r="M69" s="226" t="e">
        <f>ROUND(L69*M47,2)</f>
        <v>#VALUE!</v>
      </c>
    </row>
    <row r="70" spans="1:16" ht="18" customHeight="1">
      <c r="A70" s="182" t="s">
        <v>29</v>
      </c>
      <c r="B70" s="400" t="s">
        <v>90</v>
      </c>
      <c r="C70" s="400"/>
      <c r="D70" s="400"/>
      <c r="E70" s="400"/>
      <c r="F70" s="400"/>
      <c r="G70" s="400"/>
      <c r="H70" s="232">
        <v>1.4999999999999999E-2</v>
      </c>
      <c r="I70" s="208">
        <f>ROUND(H70*I47,2)</f>
        <v>50.75</v>
      </c>
      <c r="L70" s="232">
        <v>1.4999999999999999E-2</v>
      </c>
      <c r="M70" s="226" t="e">
        <f>ROUND(L70*M47,2)</f>
        <v>#VALUE!</v>
      </c>
    </row>
    <row r="71" spans="1:16" ht="18" customHeight="1">
      <c r="A71" s="182" t="s">
        <v>64</v>
      </c>
      <c r="B71" s="400" t="s">
        <v>91</v>
      </c>
      <c r="C71" s="400"/>
      <c r="D71" s="400"/>
      <c r="E71" s="400"/>
      <c r="F71" s="400"/>
      <c r="G71" s="400"/>
      <c r="H71" s="232">
        <v>0.01</v>
      </c>
      <c r="I71" s="208">
        <f>ROUND(H71*I47,2)</f>
        <v>33.840000000000003</v>
      </c>
      <c r="L71" s="232">
        <v>0.01</v>
      </c>
      <c r="M71" s="226" t="e">
        <f>ROUND(L71*M47,2)</f>
        <v>#VALUE!</v>
      </c>
    </row>
    <row r="72" spans="1:16" ht="18" customHeight="1">
      <c r="A72" s="182" t="s">
        <v>66</v>
      </c>
      <c r="B72" s="400" t="s">
        <v>92</v>
      </c>
      <c r="C72" s="400"/>
      <c r="D72" s="400"/>
      <c r="E72" s="400"/>
      <c r="F72" s="400"/>
      <c r="G72" s="400"/>
      <c r="H72" s="232">
        <v>6.0000000000000001E-3</v>
      </c>
      <c r="I72" s="208">
        <f>ROUND(H72*I47,2)</f>
        <v>20.3</v>
      </c>
      <c r="L72" s="232">
        <v>6.0000000000000001E-3</v>
      </c>
      <c r="M72" s="226" t="e">
        <f>ROUND(L72*M47,2)</f>
        <v>#VALUE!</v>
      </c>
    </row>
    <row r="73" spans="1:16" ht="18" customHeight="1">
      <c r="A73" s="182" t="s">
        <v>68</v>
      </c>
      <c r="B73" s="400" t="s">
        <v>93</v>
      </c>
      <c r="C73" s="400"/>
      <c r="D73" s="400"/>
      <c r="E73" s="400"/>
      <c r="F73" s="400"/>
      <c r="G73" s="400"/>
      <c r="H73" s="232">
        <v>2E-3</v>
      </c>
      <c r="I73" s="208">
        <f>ROUND(H73*I47,2)</f>
        <v>6.77</v>
      </c>
      <c r="L73" s="232">
        <v>2E-3</v>
      </c>
      <c r="M73" s="226" t="e">
        <f>ROUND(L73*M47,2)</f>
        <v>#VALUE!</v>
      </c>
    </row>
    <row r="74" spans="1:16" ht="18" customHeight="1">
      <c r="A74" s="182" t="s">
        <v>94</v>
      </c>
      <c r="B74" s="400" t="s">
        <v>95</v>
      </c>
      <c r="C74" s="400"/>
      <c r="D74" s="400"/>
      <c r="E74" s="400"/>
      <c r="F74" s="400"/>
      <c r="G74" s="400"/>
      <c r="H74" s="232">
        <v>0.08</v>
      </c>
      <c r="I74" s="208">
        <f>ROUND(H74*I47,2)</f>
        <v>270.68</v>
      </c>
      <c r="L74" s="232">
        <v>0.08</v>
      </c>
      <c r="M74" s="226" t="e">
        <f>ROUND(L74*M47,2)</f>
        <v>#VALUE!</v>
      </c>
    </row>
    <row r="75" spans="1:16" ht="18" customHeight="1">
      <c r="A75" s="429" t="s">
        <v>96</v>
      </c>
      <c r="B75" s="430"/>
      <c r="C75" s="430"/>
      <c r="D75" s="430"/>
      <c r="E75" s="430"/>
      <c r="F75" s="430"/>
      <c r="G75" s="430"/>
      <c r="H75" s="188">
        <f>SUM(H67:H74)</f>
        <v>0.36800000000000005</v>
      </c>
      <c r="I75" s="227">
        <f>SUM(I67:I74)</f>
        <v>1245.1400000000001</v>
      </c>
      <c r="L75" s="225">
        <f>SUM(L67:L74)</f>
        <v>0.36800000000000005</v>
      </c>
      <c r="M75" s="228" t="e">
        <f>SUM(M67:M74)</f>
        <v>#VALUE!</v>
      </c>
    </row>
    <row r="76" spans="1:16" ht="18" customHeight="1">
      <c r="A76" s="404"/>
      <c r="B76" s="405"/>
      <c r="C76" s="405"/>
      <c r="D76" s="405"/>
      <c r="E76" s="405"/>
      <c r="F76" s="405"/>
      <c r="G76" s="405"/>
      <c r="H76" s="405"/>
      <c r="I76" s="411"/>
      <c r="L76" s="499"/>
      <c r="M76" s="500"/>
      <c r="N76" s="203"/>
    </row>
    <row r="77" spans="1:16" ht="18" customHeight="1">
      <c r="A77" s="453" t="s">
        <v>97</v>
      </c>
      <c r="B77" s="454"/>
      <c r="C77" s="454"/>
      <c r="D77" s="454"/>
      <c r="E77" s="454"/>
      <c r="F77" s="454"/>
      <c r="G77" s="454"/>
      <c r="H77" s="454"/>
      <c r="I77" s="455"/>
      <c r="L77" s="456"/>
      <c r="M77" s="457"/>
    </row>
    <row r="78" spans="1:16" ht="18" customHeight="1">
      <c r="A78" s="453" t="s">
        <v>98</v>
      </c>
      <c r="B78" s="454"/>
      <c r="C78" s="454"/>
      <c r="D78" s="454"/>
      <c r="E78" s="454"/>
      <c r="F78" s="454"/>
      <c r="G78" s="454"/>
      <c r="H78" s="454"/>
      <c r="I78" s="455"/>
      <c r="L78" s="456"/>
      <c r="M78" s="457"/>
    </row>
    <row r="79" spans="1:16" ht="18" customHeight="1">
      <c r="A79" s="453" t="s">
        <v>99</v>
      </c>
      <c r="B79" s="454"/>
      <c r="C79" s="454"/>
      <c r="D79" s="454"/>
      <c r="E79" s="454"/>
      <c r="F79" s="454"/>
      <c r="G79" s="454"/>
      <c r="H79" s="454"/>
      <c r="I79" s="455"/>
      <c r="L79" s="456"/>
      <c r="M79" s="457"/>
      <c r="N79" s="203"/>
    </row>
    <row r="80" spans="1:16" ht="18" customHeight="1">
      <c r="A80" s="404"/>
      <c r="B80" s="405"/>
      <c r="C80" s="405"/>
      <c r="D80" s="405"/>
      <c r="E80" s="405"/>
      <c r="F80" s="405"/>
      <c r="G80" s="405"/>
      <c r="H80" s="405"/>
      <c r="I80" s="411"/>
      <c r="L80" s="495"/>
      <c r="M80" s="496"/>
    </row>
    <row r="81" spans="1:16" ht="18" customHeight="1">
      <c r="A81" s="467" t="s">
        <v>100</v>
      </c>
      <c r="B81" s="468"/>
      <c r="C81" s="468"/>
      <c r="D81" s="468"/>
      <c r="E81" s="468"/>
      <c r="F81" s="468"/>
      <c r="G81" s="468"/>
      <c r="H81" s="468"/>
      <c r="I81" s="469"/>
      <c r="L81" s="220"/>
      <c r="M81" s="221"/>
    </row>
    <row r="82" spans="1:16" ht="18" customHeight="1">
      <c r="A82" s="182" t="s">
        <v>101</v>
      </c>
      <c r="B82" s="415" t="s">
        <v>102</v>
      </c>
      <c r="C82" s="416"/>
      <c r="D82" s="416"/>
      <c r="E82" s="416"/>
      <c r="F82" s="416"/>
      <c r="G82" s="417"/>
      <c r="H82" s="183" t="s">
        <v>56</v>
      </c>
      <c r="I82" s="205" t="s">
        <v>57</v>
      </c>
      <c r="J82" s="241"/>
      <c r="K82" s="242">
        <v>1</v>
      </c>
      <c r="L82" s="240"/>
      <c r="M82" s="223" t="s">
        <v>57</v>
      </c>
      <c r="N82" s="241"/>
      <c r="O82" s="311">
        <v>1</v>
      </c>
    </row>
    <row r="83" spans="1:16" ht="34.5" customHeight="1">
      <c r="A83" s="182" t="s">
        <v>20</v>
      </c>
      <c r="B83" s="418" t="s">
        <v>103</v>
      </c>
      <c r="C83" s="418"/>
      <c r="D83" s="418"/>
      <c r="E83" s="418"/>
      <c r="F83" s="418"/>
      <c r="G83" s="418"/>
      <c r="H83" s="233">
        <v>0.06</v>
      </c>
      <c r="I83" s="224">
        <f>ROUND(J83*K83,2)-ROUND(MIN(J83*K83,(I40*H83)),2)</f>
        <v>27.990000000000009</v>
      </c>
      <c r="J83" s="243">
        <v>11</v>
      </c>
      <c r="K83" s="244">
        <v>21</v>
      </c>
      <c r="L83" s="245">
        <v>0.06</v>
      </c>
      <c r="M83" s="226" t="e">
        <f>ROUND(N83*O83,2)-ROUND(MIN(N83*O83,(M40*L83)),2)</f>
        <v>#VALUE!</v>
      </c>
      <c r="N83" s="243">
        <v>11</v>
      </c>
      <c r="O83" s="312">
        <v>22</v>
      </c>
      <c r="P83" s="246" t="s">
        <v>104</v>
      </c>
    </row>
    <row r="84" spans="1:16" ht="18" customHeight="1">
      <c r="A84" s="182" t="s">
        <v>22</v>
      </c>
      <c r="B84" s="418" t="s">
        <v>105</v>
      </c>
      <c r="C84" s="418"/>
      <c r="D84" s="418"/>
      <c r="E84" s="418"/>
      <c r="F84" s="418"/>
      <c r="G84" s="418"/>
      <c r="H84" s="233">
        <v>0</v>
      </c>
      <c r="I84" s="224">
        <f>ROUND((J84*K83)-(J84*K83*H84),2)</f>
        <v>930.3</v>
      </c>
      <c r="J84" s="247">
        <v>44.3</v>
      </c>
      <c r="K84" s="248"/>
      <c r="L84" s="245">
        <v>0</v>
      </c>
      <c r="M84" s="226">
        <f>ROUND((N84*O83)-(N84*O83*L84),2)</f>
        <v>734.8</v>
      </c>
      <c r="N84" s="247">
        <v>33.4</v>
      </c>
      <c r="O84" s="241"/>
    </row>
    <row r="85" spans="1:16" ht="18" customHeight="1">
      <c r="A85" s="182" t="s">
        <v>25</v>
      </c>
      <c r="B85" s="418" t="s">
        <v>106</v>
      </c>
      <c r="C85" s="418"/>
      <c r="D85" s="418"/>
      <c r="E85" s="418"/>
      <c r="F85" s="418"/>
      <c r="G85" s="418"/>
      <c r="H85" s="233" t="s">
        <v>63</v>
      </c>
      <c r="I85" s="224">
        <v>200</v>
      </c>
      <c r="J85" s="243">
        <f>160.07*0</f>
        <v>0</v>
      </c>
      <c r="K85" s="248"/>
      <c r="L85" s="245" t="s">
        <v>63</v>
      </c>
      <c r="M85" s="226"/>
      <c r="N85" s="243">
        <f>160.07*0</f>
        <v>0</v>
      </c>
      <c r="O85" s="241"/>
    </row>
    <row r="86" spans="1:16" ht="18" customHeight="1">
      <c r="A86" s="182" t="s">
        <v>29</v>
      </c>
      <c r="B86" s="394" t="s">
        <v>107</v>
      </c>
      <c r="C86" s="395"/>
      <c r="D86" s="395"/>
      <c r="E86" s="395"/>
      <c r="F86" s="395"/>
      <c r="G86" s="396"/>
      <c r="H86" s="233" t="s">
        <v>63</v>
      </c>
      <c r="I86" s="224">
        <v>13.64</v>
      </c>
      <c r="J86" s="249">
        <f>10.63*0</f>
        <v>0</v>
      </c>
      <c r="K86" s="248"/>
      <c r="L86" s="245" t="s">
        <v>63</v>
      </c>
      <c r="M86" s="226"/>
      <c r="N86" s="249">
        <f>10.63*0</f>
        <v>0</v>
      </c>
      <c r="O86" s="241"/>
    </row>
    <row r="87" spans="1:16" ht="18" customHeight="1">
      <c r="A87" s="182" t="s">
        <v>64</v>
      </c>
      <c r="B87" s="498" t="s">
        <v>108</v>
      </c>
      <c r="C87" s="463"/>
      <c r="D87" s="463"/>
      <c r="E87" s="463"/>
      <c r="F87" s="463"/>
      <c r="G87" s="478"/>
      <c r="H87" s="233" t="s">
        <v>63</v>
      </c>
      <c r="I87" s="224">
        <v>3.61</v>
      </c>
      <c r="J87" s="249">
        <v>0</v>
      </c>
      <c r="K87" s="248"/>
      <c r="L87" s="245" t="s">
        <v>63</v>
      </c>
      <c r="M87" s="226"/>
      <c r="N87" s="249">
        <v>0</v>
      </c>
      <c r="O87" s="241"/>
    </row>
    <row r="88" spans="1:16" ht="18" customHeight="1">
      <c r="A88" s="182" t="s">
        <v>66</v>
      </c>
      <c r="B88" s="462" t="s">
        <v>109</v>
      </c>
      <c r="C88" s="463"/>
      <c r="D88" s="463"/>
      <c r="E88" s="463"/>
      <c r="F88" s="463"/>
      <c r="G88" s="478"/>
      <c r="H88" s="233" t="s">
        <v>63</v>
      </c>
      <c r="I88" s="224"/>
      <c r="J88" s="250">
        <v>0</v>
      </c>
      <c r="K88" s="251"/>
      <c r="L88" s="245" t="s">
        <v>63</v>
      </c>
      <c r="M88" s="226"/>
      <c r="N88" s="250">
        <v>4.5</v>
      </c>
      <c r="O88" s="313"/>
    </row>
    <row r="89" spans="1:16" ht="18" customHeight="1">
      <c r="A89" s="182" t="s">
        <v>68</v>
      </c>
      <c r="B89" s="394" t="s">
        <v>110</v>
      </c>
      <c r="C89" s="395"/>
      <c r="D89" s="395"/>
      <c r="E89" s="395"/>
      <c r="F89" s="395"/>
      <c r="G89" s="396"/>
      <c r="H89" s="233" t="s">
        <v>63</v>
      </c>
      <c r="I89" s="224"/>
      <c r="J89" s="243">
        <v>0</v>
      </c>
      <c r="K89" s="248"/>
      <c r="L89" s="245" t="s">
        <v>63</v>
      </c>
      <c r="M89" s="226"/>
      <c r="N89" s="243">
        <v>0</v>
      </c>
      <c r="O89" s="241"/>
    </row>
    <row r="90" spans="1:16" ht="18" customHeight="1">
      <c r="A90" s="182" t="s">
        <v>94</v>
      </c>
      <c r="B90" s="462" t="s">
        <v>111</v>
      </c>
      <c r="C90" s="463"/>
      <c r="D90" s="463"/>
      <c r="E90" s="463"/>
      <c r="F90" s="463"/>
      <c r="G90" s="478"/>
      <c r="H90" s="233" t="s">
        <v>63</v>
      </c>
      <c r="I90" s="224">
        <f>ROUND(14/12,2)</f>
        <v>1.17</v>
      </c>
      <c r="J90" s="252">
        <v>0</v>
      </c>
      <c r="K90" s="248"/>
      <c r="L90" s="245" t="s">
        <v>63</v>
      </c>
      <c r="M90" s="226"/>
      <c r="N90" s="241"/>
      <c r="O90" s="241"/>
    </row>
    <row r="91" spans="1:16" ht="18" customHeight="1">
      <c r="A91" s="429" t="s">
        <v>112</v>
      </c>
      <c r="B91" s="430"/>
      <c r="C91" s="430"/>
      <c r="D91" s="430"/>
      <c r="E91" s="430"/>
      <c r="F91" s="430"/>
      <c r="G91" s="430"/>
      <c r="H91" s="430"/>
      <c r="I91" s="227">
        <f>SUM(I83:I90)</f>
        <v>1176.71</v>
      </c>
      <c r="L91" s="206"/>
      <c r="M91" s="253" t="e">
        <f>SUM(M83:M90)</f>
        <v>#VALUE!</v>
      </c>
    </row>
    <row r="92" spans="1:16" ht="18" customHeight="1">
      <c r="A92" s="404"/>
      <c r="B92" s="405"/>
      <c r="C92" s="405"/>
      <c r="D92" s="405"/>
      <c r="E92" s="405"/>
      <c r="F92" s="405"/>
      <c r="G92" s="405"/>
      <c r="H92" s="405"/>
      <c r="I92" s="411"/>
      <c r="L92" s="254"/>
      <c r="M92" s="218"/>
    </row>
    <row r="93" spans="1:16" ht="18" customHeight="1">
      <c r="A93" s="453" t="s">
        <v>113</v>
      </c>
      <c r="B93" s="454"/>
      <c r="C93" s="454"/>
      <c r="D93" s="454"/>
      <c r="E93" s="454"/>
      <c r="F93" s="454"/>
      <c r="G93" s="454"/>
      <c r="H93" s="454"/>
      <c r="I93" s="455"/>
      <c r="L93" s="456"/>
      <c r="M93" s="457"/>
      <c r="N93" s="203"/>
    </row>
    <row r="94" spans="1:16" ht="18" customHeight="1">
      <c r="A94" s="453" t="s">
        <v>114</v>
      </c>
      <c r="B94" s="454"/>
      <c r="C94" s="454"/>
      <c r="D94" s="454"/>
      <c r="E94" s="454"/>
      <c r="F94" s="454"/>
      <c r="G94" s="454"/>
      <c r="H94" s="454"/>
      <c r="I94" s="455"/>
      <c r="L94" s="456"/>
      <c r="M94" s="457"/>
    </row>
    <row r="95" spans="1:16" ht="18" customHeight="1">
      <c r="A95" s="492"/>
      <c r="B95" s="493"/>
      <c r="C95" s="493"/>
      <c r="D95" s="493"/>
      <c r="E95" s="493"/>
      <c r="F95" s="493"/>
      <c r="G95" s="493"/>
      <c r="H95" s="493"/>
      <c r="I95" s="494"/>
      <c r="L95" s="495"/>
      <c r="M95" s="496"/>
    </row>
    <row r="96" spans="1:16" ht="18" customHeight="1">
      <c r="A96" s="412" t="s">
        <v>115</v>
      </c>
      <c r="B96" s="413"/>
      <c r="C96" s="413"/>
      <c r="D96" s="413"/>
      <c r="E96" s="413"/>
      <c r="F96" s="413"/>
      <c r="G96" s="413"/>
      <c r="H96" s="413"/>
      <c r="I96" s="414"/>
      <c r="L96" s="220"/>
      <c r="M96" s="221"/>
    </row>
    <row r="97" spans="1:13" ht="18" customHeight="1">
      <c r="A97" s="182">
        <v>2</v>
      </c>
      <c r="B97" s="415" t="s">
        <v>116</v>
      </c>
      <c r="C97" s="416"/>
      <c r="D97" s="416"/>
      <c r="E97" s="416"/>
      <c r="F97" s="416"/>
      <c r="G97" s="417"/>
      <c r="H97" s="183"/>
      <c r="I97" s="205" t="s">
        <v>57</v>
      </c>
      <c r="L97" s="240"/>
      <c r="M97" s="223" t="s">
        <v>57</v>
      </c>
    </row>
    <row r="98" spans="1:13" ht="18" customHeight="1">
      <c r="A98" s="182" t="s">
        <v>20</v>
      </c>
      <c r="B98" s="418" t="s">
        <v>75</v>
      </c>
      <c r="C98" s="418"/>
      <c r="D98" s="418"/>
      <c r="E98" s="418"/>
      <c r="F98" s="418"/>
      <c r="G98" s="418"/>
      <c r="H98" s="234" t="s">
        <v>63</v>
      </c>
      <c r="I98" s="224">
        <f>I59</f>
        <v>955.94999999999982</v>
      </c>
      <c r="L98" s="255" t="s">
        <v>63</v>
      </c>
      <c r="M98" s="226" t="e">
        <f>M59</f>
        <v>#VALUE!</v>
      </c>
    </row>
    <row r="99" spans="1:13" ht="18" customHeight="1">
      <c r="A99" s="182" t="s">
        <v>22</v>
      </c>
      <c r="B99" s="418" t="s">
        <v>86</v>
      </c>
      <c r="C99" s="418"/>
      <c r="D99" s="418"/>
      <c r="E99" s="418"/>
      <c r="F99" s="418"/>
      <c r="G99" s="418"/>
      <c r="H99" s="234" t="s">
        <v>63</v>
      </c>
      <c r="I99" s="224">
        <f>I75</f>
        <v>1245.1400000000001</v>
      </c>
      <c r="L99" s="255" t="s">
        <v>63</v>
      </c>
      <c r="M99" s="226" t="e">
        <f>M75</f>
        <v>#VALUE!</v>
      </c>
    </row>
    <row r="100" spans="1:13" ht="18" customHeight="1">
      <c r="A100" s="182" t="s">
        <v>25</v>
      </c>
      <c r="B100" s="418" t="s">
        <v>102</v>
      </c>
      <c r="C100" s="418"/>
      <c r="D100" s="418"/>
      <c r="E100" s="418"/>
      <c r="F100" s="418"/>
      <c r="G100" s="418"/>
      <c r="H100" s="234" t="s">
        <v>63</v>
      </c>
      <c r="I100" s="224">
        <f>I91</f>
        <v>1176.71</v>
      </c>
      <c r="L100" s="256" t="s">
        <v>63</v>
      </c>
      <c r="M100" s="226" t="e">
        <f>M91</f>
        <v>#VALUE!</v>
      </c>
    </row>
    <row r="101" spans="1:13" ht="18" customHeight="1">
      <c r="A101" s="419" t="s">
        <v>117</v>
      </c>
      <c r="B101" s="420"/>
      <c r="C101" s="420"/>
      <c r="D101" s="420"/>
      <c r="E101" s="420"/>
      <c r="F101" s="420"/>
      <c r="G101" s="420"/>
      <c r="H101" s="421"/>
      <c r="I101" s="215">
        <f>SUM(I98:I100)</f>
        <v>3377.8</v>
      </c>
      <c r="L101" s="257"/>
      <c r="M101" s="258" t="e">
        <f>SUM(M98:M100)</f>
        <v>#VALUE!</v>
      </c>
    </row>
    <row r="102" spans="1:13" ht="18" customHeight="1">
      <c r="A102" s="487"/>
      <c r="B102" s="488"/>
      <c r="C102" s="488"/>
      <c r="D102" s="488"/>
      <c r="E102" s="488"/>
      <c r="F102" s="488"/>
      <c r="G102" s="488"/>
      <c r="H102" s="488"/>
      <c r="I102" s="489"/>
      <c r="L102" s="490"/>
      <c r="M102" s="491"/>
    </row>
    <row r="103" spans="1:13" ht="18" customHeight="1">
      <c r="A103" s="467" t="s">
        <v>118</v>
      </c>
      <c r="B103" s="468"/>
      <c r="C103" s="468"/>
      <c r="D103" s="468"/>
      <c r="E103" s="468"/>
      <c r="F103" s="468"/>
      <c r="G103" s="468"/>
      <c r="H103" s="468"/>
      <c r="I103" s="469"/>
      <c r="L103" s="220"/>
      <c r="M103" s="204"/>
    </row>
    <row r="104" spans="1:13" ht="18" customHeight="1">
      <c r="A104" s="180">
        <v>3</v>
      </c>
      <c r="B104" s="470" t="s">
        <v>119</v>
      </c>
      <c r="C104" s="471"/>
      <c r="D104" s="471"/>
      <c r="E104" s="471"/>
      <c r="F104" s="471"/>
      <c r="G104" s="472"/>
      <c r="H104" s="178" t="s">
        <v>56</v>
      </c>
      <c r="I104" s="190" t="s">
        <v>57</v>
      </c>
      <c r="L104" s="259" t="s">
        <v>56</v>
      </c>
      <c r="M104" s="260" t="s">
        <v>57</v>
      </c>
    </row>
    <row r="105" spans="1:13" ht="18" customHeight="1">
      <c r="A105" s="182" t="s">
        <v>20</v>
      </c>
      <c r="B105" s="400" t="s">
        <v>120</v>
      </c>
      <c r="C105" s="395"/>
      <c r="D105" s="395"/>
      <c r="E105" s="395"/>
      <c r="F105" s="395"/>
      <c r="G105" s="396"/>
      <c r="H105" s="189">
        <f>1/12*0.05</f>
        <v>4.1666666666666666E-3</v>
      </c>
      <c r="I105" s="208">
        <f>ROUND(H105*I47,2)</f>
        <v>14.1</v>
      </c>
      <c r="L105" s="261">
        <f>1/12*0.05</f>
        <v>4.1666666666666666E-3</v>
      </c>
      <c r="M105" s="226" t="e">
        <f>ROUND(L105*M47,2)</f>
        <v>#VALUE!</v>
      </c>
    </row>
    <row r="106" spans="1:13" ht="18" customHeight="1">
      <c r="A106" s="182" t="s">
        <v>22</v>
      </c>
      <c r="B106" s="394" t="s">
        <v>121</v>
      </c>
      <c r="C106" s="395"/>
      <c r="D106" s="395"/>
      <c r="E106" s="395"/>
      <c r="F106" s="395"/>
      <c r="G106" s="396"/>
      <c r="H106" s="189">
        <f>H74*H105</f>
        <v>3.3333333333333332E-4</v>
      </c>
      <c r="I106" s="208">
        <f>ROUND(H106*I47,2)</f>
        <v>1.1299999999999999</v>
      </c>
      <c r="L106" s="261">
        <f>L74*L105</f>
        <v>3.3333333333333332E-4</v>
      </c>
      <c r="M106" s="226" t="e">
        <f>ROUND(L106*M47,2)</f>
        <v>#VALUE!</v>
      </c>
    </row>
    <row r="107" spans="1:13" ht="18" customHeight="1">
      <c r="A107" s="182" t="s">
        <v>25</v>
      </c>
      <c r="B107" s="394" t="s">
        <v>122</v>
      </c>
      <c r="C107" s="395"/>
      <c r="D107" s="395"/>
      <c r="E107" s="395"/>
      <c r="F107" s="395"/>
      <c r="G107" s="396"/>
      <c r="H107" s="189">
        <v>3.44E-2</v>
      </c>
      <c r="I107" s="208">
        <f>ROUND(H107*I47,2)</f>
        <v>116.39</v>
      </c>
      <c r="L107" s="261">
        <v>3.44E-2</v>
      </c>
      <c r="M107" s="226" t="e">
        <f>ROUND(L107*M47,2)</f>
        <v>#VALUE!</v>
      </c>
    </row>
    <row r="108" spans="1:13" ht="18" customHeight="1">
      <c r="A108" s="182" t="s">
        <v>29</v>
      </c>
      <c r="B108" s="394" t="s">
        <v>123</v>
      </c>
      <c r="C108" s="395"/>
      <c r="D108" s="395"/>
      <c r="E108" s="395"/>
      <c r="F108" s="395"/>
      <c r="G108" s="396"/>
      <c r="H108" s="189">
        <v>1.9400000000000001E-2</v>
      </c>
      <c r="I108" s="208">
        <f>ROUND(H108*I47,2)</f>
        <v>65.64</v>
      </c>
      <c r="L108" s="261">
        <v>1.9400000000000001E-3</v>
      </c>
      <c r="M108" s="226" t="e">
        <f>ROUND(L108*M47,2)</f>
        <v>#VALUE!</v>
      </c>
    </row>
    <row r="109" spans="1:13" ht="18" customHeight="1">
      <c r="A109" s="182" t="s">
        <v>64</v>
      </c>
      <c r="B109" s="394" t="s">
        <v>124</v>
      </c>
      <c r="C109" s="395"/>
      <c r="D109" s="395"/>
      <c r="E109" s="395"/>
      <c r="F109" s="395"/>
      <c r="G109" s="396"/>
      <c r="H109" s="189">
        <f>H75*H108</f>
        <v>7.1392000000000009E-3</v>
      </c>
      <c r="I109" s="208">
        <f>ROUND(H109*I47,2)</f>
        <v>24.16</v>
      </c>
      <c r="L109" s="261">
        <f>L75*L108</f>
        <v>7.1392000000000016E-4</v>
      </c>
      <c r="M109" s="226" t="e">
        <f>ROUND(L109*M47,2)</f>
        <v>#VALUE!</v>
      </c>
    </row>
    <row r="110" spans="1:13" ht="18" customHeight="1">
      <c r="A110" s="182" t="s">
        <v>66</v>
      </c>
      <c r="B110" s="394" t="s">
        <v>125</v>
      </c>
      <c r="C110" s="395"/>
      <c r="D110" s="395"/>
      <c r="E110" s="395"/>
      <c r="F110" s="395"/>
      <c r="G110" s="396"/>
      <c r="H110" s="189">
        <v>5.0000000000000001E-4</v>
      </c>
      <c r="I110" s="208">
        <f>ROUND(H110*I47,2)</f>
        <v>1.69</v>
      </c>
      <c r="L110" s="261">
        <v>5.0000000000000001E-4</v>
      </c>
      <c r="M110" s="226" t="e">
        <f>ROUND(L110*M47,2)</f>
        <v>#VALUE!</v>
      </c>
    </row>
    <row r="111" spans="1:13" ht="18" customHeight="1">
      <c r="A111" s="607" t="s">
        <v>126</v>
      </c>
      <c r="B111" s="480"/>
      <c r="C111" s="480"/>
      <c r="D111" s="480"/>
      <c r="E111" s="480"/>
      <c r="F111" s="480"/>
      <c r="G111" s="481"/>
      <c r="H111" s="235">
        <f>SUM(H105:H110)</f>
        <v>6.5939200000000003E-2</v>
      </c>
      <c r="I111" s="262">
        <f>SUM(I105:I110)</f>
        <v>223.10999999999999</v>
      </c>
      <c r="L111" s="263">
        <f>SUM(L105:L110)</f>
        <v>4.2053919999999995E-2</v>
      </c>
      <c r="M111" s="264" t="e">
        <f>SUM(M105:M110)</f>
        <v>#VALUE!</v>
      </c>
    </row>
    <row r="112" spans="1:13" ht="18" customHeight="1">
      <c r="A112" s="404"/>
      <c r="B112" s="405"/>
      <c r="C112" s="405"/>
      <c r="D112" s="405"/>
      <c r="E112" s="405"/>
      <c r="F112" s="405"/>
      <c r="G112" s="405"/>
      <c r="H112" s="405"/>
      <c r="I112" s="411"/>
      <c r="L112" s="265"/>
      <c r="M112" s="266"/>
    </row>
    <row r="113" spans="1:14" ht="18" customHeight="1">
      <c r="A113" s="467" t="s">
        <v>127</v>
      </c>
      <c r="B113" s="468"/>
      <c r="C113" s="468"/>
      <c r="D113" s="468"/>
      <c r="E113" s="468"/>
      <c r="F113" s="468"/>
      <c r="G113" s="468"/>
      <c r="H113" s="468"/>
      <c r="I113" s="469"/>
      <c r="L113" s="267"/>
      <c r="M113" s="268"/>
    </row>
    <row r="114" spans="1:14" ht="18" customHeight="1">
      <c r="A114" s="482"/>
      <c r="B114" s="483"/>
      <c r="C114" s="483"/>
      <c r="D114" s="483"/>
      <c r="E114" s="483"/>
      <c r="F114" s="483"/>
      <c r="G114" s="483"/>
      <c r="H114" s="483"/>
      <c r="I114" s="484"/>
      <c r="L114" s="485"/>
      <c r="M114" s="486"/>
    </row>
    <row r="115" spans="1:14" ht="18" customHeight="1">
      <c r="A115" s="453" t="s">
        <v>128</v>
      </c>
      <c r="B115" s="454"/>
      <c r="C115" s="454"/>
      <c r="D115" s="454"/>
      <c r="E115" s="454"/>
      <c r="F115" s="454"/>
      <c r="G115" s="454"/>
      <c r="H115" s="454"/>
      <c r="I115" s="455"/>
      <c r="L115" s="456"/>
      <c r="M115" s="457"/>
    </row>
    <row r="116" spans="1:14" ht="18" customHeight="1">
      <c r="A116" s="404"/>
      <c r="B116" s="405"/>
      <c r="C116" s="405"/>
      <c r="D116" s="405"/>
      <c r="E116" s="405"/>
      <c r="F116" s="405"/>
      <c r="G116" s="405"/>
      <c r="H116" s="405"/>
      <c r="I116" s="411"/>
      <c r="L116" s="441"/>
      <c r="M116" s="442"/>
    </row>
    <row r="117" spans="1:14" ht="18" customHeight="1">
      <c r="A117" s="467" t="s">
        <v>129</v>
      </c>
      <c r="B117" s="468"/>
      <c r="C117" s="468"/>
      <c r="D117" s="468"/>
      <c r="E117" s="468"/>
      <c r="F117" s="468"/>
      <c r="G117" s="468"/>
      <c r="H117" s="468"/>
      <c r="I117" s="469"/>
      <c r="L117" s="269"/>
      <c r="M117" s="270"/>
    </row>
    <row r="118" spans="1:14" ht="18" customHeight="1">
      <c r="A118" s="180" t="s">
        <v>130</v>
      </c>
      <c r="B118" s="470" t="s">
        <v>131</v>
      </c>
      <c r="C118" s="471"/>
      <c r="D118" s="471"/>
      <c r="E118" s="471"/>
      <c r="F118" s="471"/>
      <c r="G118" s="472"/>
      <c r="H118" s="178" t="s">
        <v>56</v>
      </c>
      <c r="I118" s="190" t="s">
        <v>57</v>
      </c>
      <c r="L118" s="271" t="s">
        <v>56</v>
      </c>
      <c r="M118" s="272" t="s">
        <v>57</v>
      </c>
    </row>
    <row r="119" spans="1:14" ht="18" customHeight="1">
      <c r="A119" s="182" t="s">
        <v>20</v>
      </c>
      <c r="B119" s="400" t="s">
        <v>132</v>
      </c>
      <c r="C119" s="395"/>
      <c r="D119" s="395"/>
      <c r="E119" s="395"/>
      <c r="F119" s="395"/>
      <c r="G119" s="396"/>
      <c r="H119" s="231">
        <v>0</v>
      </c>
      <c r="I119" s="208">
        <f>ROUND(H119*I47,2)</f>
        <v>0</v>
      </c>
      <c r="L119" s="273">
        <v>0</v>
      </c>
      <c r="M119" s="226" t="e">
        <f>ROUND(L119*M47,2)</f>
        <v>#VALUE!</v>
      </c>
    </row>
    <row r="120" spans="1:14" ht="18" customHeight="1">
      <c r="A120" s="182" t="s">
        <v>22</v>
      </c>
      <c r="B120" s="394" t="s">
        <v>133</v>
      </c>
      <c r="C120" s="395"/>
      <c r="D120" s="395"/>
      <c r="E120" s="395"/>
      <c r="F120" s="395"/>
      <c r="G120" s="396"/>
      <c r="H120" s="232">
        <v>1.66E-2</v>
      </c>
      <c r="I120" s="208">
        <f>ROUND(H120*I47,2)</f>
        <v>56.17</v>
      </c>
      <c r="L120" s="261">
        <v>0</v>
      </c>
      <c r="M120" s="226" t="e">
        <f>ROUND(L120*M47,2)</f>
        <v>#VALUE!</v>
      </c>
    </row>
    <row r="121" spans="1:14" ht="18" customHeight="1">
      <c r="A121" s="182" t="s">
        <v>25</v>
      </c>
      <c r="B121" s="394" t="s">
        <v>134</v>
      </c>
      <c r="C121" s="395"/>
      <c r="D121" s="395"/>
      <c r="E121" s="395"/>
      <c r="F121" s="395"/>
      <c r="G121" s="396"/>
      <c r="H121" s="232">
        <v>2.8E-3</v>
      </c>
      <c r="I121" s="208">
        <f>ROUND(H121*I47,2)</f>
        <v>9.4700000000000006</v>
      </c>
      <c r="L121" s="261">
        <v>0</v>
      </c>
      <c r="M121" s="226" t="e">
        <f>ROUND(L121*M47,2)</f>
        <v>#VALUE!</v>
      </c>
    </row>
    <row r="122" spans="1:14" ht="18" customHeight="1">
      <c r="A122" s="182" t="s">
        <v>29</v>
      </c>
      <c r="B122" s="394" t="s">
        <v>135</v>
      </c>
      <c r="C122" s="395"/>
      <c r="D122" s="395"/>
      <c r="E122" s="395"/>
      <c r="F122" s="395"/>
      <c r="G122" s="396"/>
      <c r="H122" s="232">
        <v>2.0000000000000001E-4</v>
      </c>
      <c r="I122" s="208">
        <f>ROUND(H122*I47,2)</f>
        <v>0.68</v>
      </c>
      <c r="L122" s="261">
        <v>0</v>
      </c>
      <c r="M122" s="226" t="e">
        <f>ROUND(L122*M47,2)</f>
        <v>#VALUE!</v>
      </c>
    </row>
    <row r="123" spans="1:14" ht="18" customHeight="1">
      <c r="A123" s="182" t="s">
        <v>64</v>
      </c>
      <c r="B123" s="394" t="s">
        <v>136</v>
      </c>
      <c r="C123" s="395"/>
      <c r="D123" s="395"/>
      <c r="E123" s="395"/>
      <c r="F123" s="395"/>
      <c r="G123" s="396"/>
      <c r="H123" s="232">
        <v>6.9999999999999999E-4</v>
      </c>
      <c r="I123" s="208">
        <f>ROUND(H123*I47,2)</f>
        <v>2.37</v>
      </c>
      <c r="L123" s="261">
        <v>0</v>
      </c>
      <c r="M123" s="226" t="e">
        <f>ROUND(L123*M47,2)</f>
        <v>#VALUE!</v>
      </c>
    </row>
    <row r="124" spans="1:14" ht="18" customHeight="1">
      <c r="A124" s="182" t="s">
        <v>66</v>
      </c>
      <c r="B124" s="394" t="s">
        <v>137</v>
      </c>
      <c r="C124" s="395"/>
      <c r="D124" s="395"/>
      <c r="E124" s="395"/>
      <c r="F124" s="395"/>
      <c r="G124" s="396"/>
      <c r="H124" s="232">
        <v>2E-3</v>
      </c>
      <c r="I124" s="208">
        <f>ROUND(H124*I47,2)</f>
        <v>6.77</v>
      </c>
      <c r="L124" s="261">
        <v>0</v>
      </c>
      <c r="M124" s="226" t="e">
        <f>ROUND(L124*M47,2)</f>
        <v>#VALUE!</v>
      </c>
    </row>
    <row r="125" spans="1:14" ht="18" customHeight="1">
      <c r="A125" s="604" t="s">
        <v>447</v>
      </c>
      <c r="B125" s="405"/>
      <c r="C125" s="405"/>
      <c r="D125" s="405"/>
      <c r="E125" s="405"/>
      <c r="F125" s="405"/>
      <c r="G125" s="406"/>
      <c r="H125" s="188">
        <f>SUM(H119:H124)</f>
        <v>2.23E-2</v>
      </c>
      <c r="I125" s="227">
        <f>ROUND(SUM(I119:I124),2)</f>
        <v>75.459999999999994</v>
      </c>
      <c r="L125" s="230">
        <f>SUM(L119:L124)</f>
        <v>0</v>
      </c>
      <c r="M125" s="228" t="e">
        <f>ROUND(SUM(M119:M124),2)</f>
        <v>#VALUE!</v>
      </c>
    </row>
    <row r="126" spans="1:14" ht="18" customHeight="1">
      <c r="A126" s="385" t="s">
        <v>68</v>
      </c>
      <c r="B126" s="407" t="s">
        <v>448</v>
      </c>
      <c r="C126" s="407"/>
      <c r="D126" s="407"/>
      <c r="E126" s="407"/>
      <c r="F126" s="407"/>
      <c r="G126" s="407"/>
      <c r="H126" s="188">
        <f>H125*H75</f>
        <v>8.2064000000000008E-3</v>
      </c>
      <c r="I126" s="227">
        <f>H126*I40</f>
        <v>27.766354400000004</v>
      </c>
      <c r="L126" s="386"/>
      <c r="M126" s="387"/>
    </row>
    <row r="127" spans="1:14" ht="18" customHeight="1">
      <c r="A127" s="604" t="s">
        <v>138</v>
      </c>
      <c r="B127" s="405"/>
      <c r="C127" s="405"/>
      <c r="D127" s="405"/>
      <c r="E127" s="405"/>
      <c r="F127" s="405"/>
      <c r="G127" s="405"/>
      <c r="H127" s="406"/>
      <c r="I127" s="208">
        <f>I125+I126</f>
        <v>103.22635439999999</v>
      </c>
      <c r="L127" s="465"/>
      <c r="M127" s="466"/>
    </row>
    <row r="128" spans="1:14" ht="18" customHeight="1">
      <c r="A128" s="467" t="s">
        <v>139</v>
      </c>
      <c r="B128" s="468"/>
      <c r="C128" s="468"/>
      <c r="D128" s="468"/>
      <c r="E128" s="468"/>
      <c r="F128" s="468"/>
      <c r="G128" s="468"/>
      <c r="H128" s="468"/>
      <c r="I128" s="469"/>
      <c r="L128" s="267"/>
      <c r="M128" s="268"/>
      <c r="N128" s="203"/>
    </row>
    <row r="129" spans="1:16" ht="18" customHeight="1">
      <c r="A129" s="180" t="s">
        <v>140</v>
      </c>
      <c r="B129" s="470" t="s">
        <v>131</v>
      </c>
      <c r="C129" s="471"/>
      <c r="D129" s="471"/>
      <c r="E129" s="471"/>
      <c r="F129" s="471"/>
      <c r="G129" s="472"/>
      <c r="H129" s="178" t="s">
        <v>56</v>
      </c>
      <c r="I129" s="190" t="s">
        <v>57</v>
      </c>
      <c r="L129" s="259" t="s">
        <v>56</v>
      </c>
      <c r="M129" s="274" t="s">
        <v>57</v>
      </c>
    </row>
    <row r="130" spans="1:16" ht="18" customHeight="1">
      <c r="A130" s="182" t="s">
        <v>20</v>
      </c>
      <c r="B130" s="400" t="s">
        <v>141</v>
      </c>
      <c r="C130" s="395"/>
      <c r="D130" s="395"/>
      <c r="E130" s="395"/>
      <c r="F130" s="395"/>
      <c r="G130" s="396"/>
      <c r="H130" s="189">
        <v>0</v>
      </c>
      <c r="I130" s="208">
        <f>ROUND(H130*I47,2)</f>
        <v>0</v>
      </c>
      <c r="L130" s="261"/>
      <c r="M130" s="226" t="e">
        <f>ROUND(L130*M47,2)</f>
        <v>#VALUE!</v>
      </c>
    </row>
    <row r="131" spans="1:16" ht="18" customHeight="1">
      <c r="A131" s="404" t="s">
        <v>142</v>
      </c>
      <c r="B131" s="405"/>
      <c r="C131" s="405"/>
      <c r="D131" s="405"/>
      <c r="E131" s="405"/>
      <c r="F131" s="405"/>
      <c r="G131" s="406"/>
      <c r="H131" s="188">
        <f>SUM(H130:H130)</f>
        <v>0</v>
      </c>
      <c r="I131" s="208">
        <f>ROUND(SUM(I130),2)</f>
        <v>0</v>
      </c>
      <c r="L131" s="225">
        <f>SUM(L130:L130)</f>
        <v>0</v>
      </c>
      <c r="M131" s="226" t="e">
        <f>ROUND(SUM(M130),2)</f>
        <v>#VALUE!</v>
      </c>
    </row>
    <row r="132" spans="1:16" ht="18" customHeight="1">
      <c r="A132" s="473"/>
      <c r="B132" s="474"/>
      <c r="C132" s="474"/>
      <c r="D132" s="474"/>
      <c r="E132" s="474"/>
      <c r="F132" s="474"/>
      <c r="G132" s="474"/>
      <c r="H132" s="474"/>
      <c r="I132" s="475"/>
      <c r="L132" s="476"/>
      <c r="M132" s="477"/>
    </row>
    <row r="133" spans="1:16" ht="18" customHeight="1">
      <c r="A133" s="412" t="s">
        <v>143</v>
      </c>
      <c r="B133" s="413"/>
      <c r="C133" s="413"/>
      <c r="D133" s="413"/>
      <c r="E133" s="413"/>
      <c r="F133" s="413"/>
      <c r="G133" s="413"/>
      <c r="H133" s="413"/>
      <c r="I133" s="414"/>
      <c r="L133" s="278"/>
      <c r="M133" s="279"/>
    </row>
    <row r="134" spans="1:16" ht="18" customHeight="1">
      <c r="A134" s="182">
        <v>4</v>
      </c>
      <c r="B134" s="415" t="s">
        <v>144</v>
      </c>
      <c r="C134" s="416"/>
      <c r="D134" s="416"/>
      <c r="E134" s="416"/>
      <c r="F134" s="416"/>
      <c r="G134" s="417"/>
      <c r="H134" s="183"/>
      <c r="I134" s="205" t="s">
        <v>57</v>
      </c>
      <c r="L134" s="280"/>
      <c r="M134" s="281" t="s">
        <v>57</v>
      </c>
    </row>
    <row r="135" spans="1:16" ht="18" customHeight="1">
      <c r="A135" s="182" t="s">
        <v>20</v>
      </c>
      <c r="B135" s="418" t="s">
        <v>145</v>
      </c>
      <c r="C135" s="418"/>
      <c r="D135" s="418"/>
      <c r="E135" s="418"/>
      <c r="F135" s="418"/>
      <c r="G135" s="418"/>
      <c r="H135" s="234" t="s">
        <v>63</v>
      </c>
      <c r="I135" s="224">
        <f>I127</f>
        <v>103.22635439999999</v>
      </c>
      <c r="L135" s="282" t="s">
        <v>63</v>
      </c>
      <c r="M135" s="283" t="e">
        <f>M125</f>
        <v>#VALUE!</v>
      </c>
    </row>
    <row r="136" spans="1:16" ht="18" customHeight="1">
      <c r="A136" s="182" t="s">
        <v>22</v>
      </c>
      <c r="B136" s="418" t="s">
        <v>146</v>
      </c>
      <c r="C136" s="418"/>
      <c r="D136" s="418"/>
      <c r="E136" s="418"/>
      <c r="F136" s="418"/>
      <c r="G136" s="418"/>
      <c r="H136" s="234" t="s">
        <v>63</v>
      </c>
      <c r="I136" s="224">
        <f>I131</f>
        <v>0</v>
      </c>
      <c r="L136" s="282" t="s">
        <v>63</v>
      </c>
      <c r="M136" s="283" t="e">
        <f>M131</f>
        <v>#VALUE!</v>
      </c>
    </row>
    <row r="137" spans="1:16" ht="18" customHeight="1">
      <c r="A137" s="419" t="s">
        <v>147</v>
      </c>
      <c r="B137" s="420"/>
      <c r="C137" s="420"/>
      <c r="D137" s="420"/>
      <c r="E137" s="420"/>
      <c r="F137" s="420"/>
      <c r="G137" s="420"/>
      <c r="H137" s="421"/>
      <c r="I137" s="215">
        <f>SUM(I135:I136)</f>
        <v>103.22635439999999</v>
      </c>
      <c r="L137" s="284"/>
      <c r="M137" s="285" t="e">
        <f>SUM(M135:M136)</f>
        <v>#VALUE!</v>
      </c>
    </row>
    <row r="138" spans="1:16" ht="18" customHeight="1">
      <c r="A138" s="404"/>
      <c r="B138" s="405"/>
      <c r="C138" s="405"/>
      <c r="D138" s="405"/>
      <c r="E138" s="405"/>
      <c r="F138" s="405"/>
      <c r="G138" s="406"/>
      <c r="H138" s="188"/>
      <c r="I138" s="227"/>
      <c r="L138" s="458"/>
      <c r="M138" s="459"/>
    </row>
    <row r="139" spans="1:16" ht="18" customHeight="1">
      <c r="A139" s="443" t="s">
        <v>148</v>
      </c>
      <c r="B139" s="444"/>
      <c r="C139" s="444"/>
      <c r="D139" s="444"/>
      <c r="E139" s="444"/>
      <c r="F139" s="444"/>
      <c r="G139" s="444"/>
      <c r="H139" s="444"/>
      <c r="I139" s="445"/>
      <c r="L139" s="460"/>
      <c r="M139" s="461"/>
    </row>
    <row r="140" spans="1:16" ht="18" customHeight="1">
      <c r="A140" s="182">
        <v>5</v>
      </c>
      <c r="B140" s="448" t="s">
        <v>149</v>
      </c>
      <c r="C140" s="448"/>
      <c r="D140" s="448"/>
      <c r="E140" s="448"/>
      <c r="F140" s="448"/>
      <c r="G140" s="448"/>
      <c r="H140" s="183" t="s">
        <v>56</v>
      </c>
      <c r="I140" s="205" t="s">
        <v>57</v>
      </c>
      <c r="L140" s="206" t="s">
        <v>56</v>
      </c>
      <c r="M140" s="207" t="s">
        <v>57</v>
      </c>
      <c r="P140" s="43"/>
    </row>
    <row r="141" spans="1:16" ht="18" customHeight="1">
      <c r="A141" s="182" t="s">
        <v>20</v>
      </c>
      <c r="B141" s="400" t="s">
        <v>150</v>
      </c>
      <c r="C141" s="400"/>
      <c r="D141" s="400"/>
      <c r="E141" s="400"/>
      <c r="F141" s="400"/>
      <c r="G141" s="400"/>
      <c r="H141" s="184"/>
      <c r="I141" s="208">
        <f>Uniformes!D15</f>
        <v>122.21833333333301</v>
      </c>
      <c r="L141" s="212"/>
      <c r="M141" s="210"/>
      <c r="P141" s="286"/>
    </row>
    <row r="142" spans="1:16" ht="18" customHeight="1">
      <c r="A142" s="182" t="s">
        <v>22</v>
      </c>
      <c r="B142" s="400" t="s">
        <v>190</v>
      </c>
      <c r="C142" s="400"/>
      <c r="D142" s="400"/>
      <c r="E142" s="400"/>
      <c r="F142" s="400"/>
      <c r="G142" s="400"/>
      <c r="H142" s="184"/>
      <c r="I142" s="208">
        <v>0</v>
      </c>
      <c r="L142" s="317"/>
      <c r="M142" s="318"/>
      <c r="P142" s="286"/>
    </row>
    <row r="143" spans="1:16" ht="18" customHeight="1">
      <c r="A143" s="182" t="s">
        <v>25</v>
      </c>
      <c r="B143" s="400" t="s">
        <v>191</v>
      </c>
      <c r="C143" s="400"/>
      <c r="D143" s="400"/>
      <c r="E143" s="400"/>
      <c r="F143" s="400"/>
      <c r="G143" s="400"/>
      <c r="H143" s="185"/>
      <c r="I143" s="208">
        <v>0</v>
      </c>
      <c r="L143" s="287"/>
      <c r="M143" s="288"/>
      <c r="P143" s="286"/>
    </row>
    <row r="144" spans="1:16">
      <c r="A144" s="182" t="s">
        <v>29</v>
      </c>
      <c r="B144" s="400" t="s">
        <v>152</v>
      </c>
      <c r="C144" s="400"/>
      <c r="D144" s="400"/>
      <c r="E144" s="400"/>
      <c r="F144" s="400"/>
      <c r="G144" s="400"/>
      <c r="H144" s="185"/>
      <c r="I144" s="208">
        <v>0</v>
      </c>
      <c r="L144" s="287"/>
      <c r="M144" s="288"/>
      <c r="P144" s="286"/>
    </row>
    <row r="145" spans="1:16" ht="18" customHeight="1">
      <c r="A145" s="182" t="s">
        <v>64</v>
      </c>
      <c r="B145" s="400" t="s">
        <v>192</v>
      </c>
      <c r="C145" s="400"/>
      <c r="D145" s="400"/>
      <c r="E145" s="400"/>
      <c r="F145" s="400"/>
      <c r="G145" s="400"/>
      <c r="H145" s="185"/>
      <c r="I145" s="208">
        <f>Carro!D12</f>
        <v>991.54250000000002</v>
      </c>
      <c r="L145" s="287"/>
      <c r="M145" s="288"/>
      <c r="P145" s="286"/>
    </row>
    <row r="146" spans="1:16" ht="18" customHeight="1">
      <c r="A146" s="449" t="s">
        <v>153</v>
      </c>
      <c r="B146" s="450"/>
      <c r="C146" s="450"/>
      <c r="D146" s="450"/>
      <c r="E146" s="450"/>
      <c r="F146" s="450"/>
      <c r="G146" s="450"/>
      <c r="H146" s="450"/>
      <c r="I146" s="215">
        <f>SUM(I141:I145)</f>
        <v>1113.760833333333</v>
      </c>
      <c r="L146" s="289"/>
      <c r="M146" s="290">
        <f>SUM(M141:M144)</f>
        <v>0</v>
      </c>
    </row>
    <row r="147" spans="1:16" ht="18" customHeight="1">
      <c r="A147" s="404"/>
      <c r="B147" s="405"/>
      <c r="C147" s="405"/>
      <c r="D147" s="405"/>
      <c r="E147" s="405"/>
      <c r="F147" s="405"/>
      <c r="G147" s="405"/>
      <c r="H147" s="405"/>
      <c r="I147" s="411"/>
      <c r="L147" s="451"/>
      <c r="M147" s="452"/>
    </row>
    <row r="148" spans="1:16" ht="18" customHeight="1">
      <c r="A148" s="453" t="s">
        <v>154</v>
      </c>
      <c r="B148" s="454"/>
      <c r="C148" s="454"/>
      <c r="D148" s="454"/>
      <c r="E148" s="454"/>
      <c r="F148" s="454"/>
      <c r="G148" s="454"/>
      <c r="H148" s="454"/>
      <c r="I148" s="455"/>
      <c r="L148" s="456"/>
      <c r="M148" s="457"/>
    </row>
    <row r="149" spans="1:16" ht="18" customHeight="1">
      <c r="A149" s="404"/>
      <c r="B149" s="405"/>
      <c r="C149" s="405"/>
      <c r="D149" s="405"/>
      <c r="E149" s="405"/>
      <c r="F149" s="405"/>
      <c r="G149" s="405"/>
      <c r="H149" s="405"/>
      <c r="I149" s="411"/>
      <c r="L149" s="441"/>
      <c r="M149" s="442"/>
    </row>
    <row r="150" spans="1:16" ht="18" customHeight="1">
      <c r="A150" s="443" t="s">
        <v>155</v>
      </c>
      <c r="B150" s="444"/>
      <c r="C150" s="444"/>
      <c r="D150" s="444"/>
      <c r="E150" s="444"/>
      <c r="F150" s="444"/>
      <c r="G150" s="444"/>
      <c r="H150" s="444"/>
      <c r="I150" s="445"/>
      <c r="L150" s="446"/>
      <c r="M150" s="447"/>
    </row>
    <row r="151" spans="1:16" ht="18" customHeight="1">
      <c r="A151" s="182">
        <v>6</v>
      </c>
      <c r="B151" s="448" t="s">
        <v>156</v>
      </c>
      <c r="C151" s="448"/>
      <c r="D151" s="448"/>
      <c r="E151" s="448"/>
      <c r="F151" s="448"/>
      <c r="G151" s="448"/>
      <c r="H151" s="183" t="s">
        <v>56</v>
      </c>
      <c r="I151" s="205" t="s">
        <v>57</v>
      </c>
      <c r="L151" s="240" t="s">
        <v>56</v>
      </c>
      <c r="M151" s="223" t="s">
        <v>57</v>
      </c>
    </row>
    <row r="152" spans="1:16">
      <c r="A152" s="182" t="s">
        <v>20</v>
      </c>
      <c r="B152" s="400" t="s">
        <v>157</v>
      </c>
      <c r="C152" s="400"/>
      <c r="D152" s="400"/>
      <c r="E152" s="400"/>
      <c r="F152" s="400"/>
      <c r="G152" s="400"/>
      <c r="H152" s="275">
        <v>0.05</v>
      </c>
      <c r="I152" s="291">
        <f>ROUND(H152*I171,2)</f>
        <v>410.07</v>
      </c>
      <c r="L152" s="292">
        <v>0.05</v>
      </c>
      <c r="M152" s="226" t="e">
        <f>L152*M171</f>
        <v>#VALUE!</v>
      </c>
    </row>
    <row r="153" spans="1:16">
      <c r="A153" s="182" t="s">
        <v>22</v>
      </c>
      <c r="B153" s="400" t="s">
        <v>158</v>
      </c>
      <c r="C153" s="400"/>
      <c r="D153" s="400"/>
      <c r="E153" s="400"/>
      <c r="F153" s="400"/>
      <c r="G153" s="400"/>
      <c r="H153" s="185">
        <v>0.1</v>
      </c>
      <c r="I153" s="291">
        <f>ROUND(H153*(I152+I171),2)</f>
        <v>861.15</v>
      </c>
      <c r="L153" s="214">
        <v>0.1</v>
      </c>
      <c r="M153" s="226" t="e">
        <f>L153*(M152+M171)</f>
        <v>#VALUE!</v>
      </c>
    </row>
    <row r="154" spans="1:16">
      <c r="A154" s="182" t="s">
        <v>25</v>
      </c>
      <c r="B154" s="448" t="s">
        <v>159</v>
      </c>
      <c r="C154" s="448"/>
      <c r="D154" s="448"/>
      <c r="E154" s="448"/>
      <c r="F154" s="448"/>
      <c r="G154" s="448"/>
      <c r="H154" s="185"/>
      <c r="I154" s="293"/>
      <c r="L154" s="214"/>
      <c r="M154" s="226"/>
    </row>
    <row r="155" spans="1:16">
      <c r="A155" s="182" t="s">
        <v>160</v>
      </c>
      <c r="B155" s="400" t="s">
        <v>161</v>
      </c>
      <c r="C155" s="400"/>
      <c r="D155" s="400"/>
      <c r="E155" s="400"/>
      <c r="F155" s="400"/>
      <c r="G155" s="400"/>
      <c r="H155" s="185">
        <v>1.6500000000000001E-2</v>
      </c>
      <c r="I155" s="291">
        <f>ROUND(H155*I173,2)</f>
        <v>182.27</v>
      </c>
      <c r="L155" s="214">
        <v>1.6500000000000001E-2</v>
      </c>
      <c r="M155" s="294" t="e">
        <f>ROUND(L155*M173,2)</f>
        <v>#VALUE!</v>
      </c>
    </row>
    <row r="156" spans="1:16">
      <c r="A156" s="182" t="s">
        <v>162</v>
      </c>
      <c r="B156" s="400" t="s">
        <v>163</v>
      </c>
      <c r="C156" s="400"/>
      <c r="D156" s="400"/>
      <c r="E156" s="400"/>
      <c r="F156" s="400"/>
      <c r="G156" s="400"/>
      <c r="H156" s="185">
        <v>7.5999999999999998E-2</v>
      </c>
      <c r="I156" s="291">
        <f>ROUND(H156*I173,2)</f>
        <v>839.56</v>
      </c>
      <c r="L156" s="214">
        <v>7.5999999999999998E-2</v>
      </c>
      <c r="M156" s="294" t="e">
        <f>ROUND(L156*M173,2)</f>
        <v>#VALUE!</v>
      </c>
    </row>
    <row r="157" spans="1:16">
      <c r="A157" s="182" t="s">
        <v>164</v>
      </c>
      <c r="B157" s="400" t="s">
        <v>165</v>
      </c>
      <c r="C157" s="400"/>
      <c r="D157" s="400"/>
      <c r="E157" s="400"/>
      <c r="F157" s="400"/>
      <c r="G157" s="400"/>
      <c r="H157" s="185">
        <v>0.05</v>
      </c>
      <c r="I157" s="291">
        <f>ROUND(H157*I173,2)</f>
        <v>552.34</v>
      </c>
      <c r="L157" s="214">
        <v>0.05</v>
      </c>
      <c r="M157" s="294" t="e">
        <f>ROUND(L157*M173,2)</f>
        <v>#VALUE!</v>
      </c>
    </row>
    <row r="158" spans="1:16">
      <c r="A158" s="182" t="s">
        <v>166</v>
      </c>
      <c r="B158" s="394" t="s">
        <v>167</v>
      </c>
      <c r="C158" s="395"/>
      <c r="D158" s="395"/>
      <c r="E158" s="395"/>
      <c r="F158" s="395"/>
      <c r="G158" s="396"/>
      <c r="H158" s="185">
        <v>0</v>
      </c>
      <c r="I158" s="291">
        <f>ROUND(H158*I173,2)</f>
        <v>0</v>
      </c>
      <c r="L158" s="214">
        <v>0</v>
      </c>
      <c r="M158" s="294" t="e">
        <f>ROUND(L158*M173,2)</f>
        <v>#VALUE!</v>
      </c>
    </row>
    <row r="159" spans="1:16">
      <c r="A159" s="419" t="s">
        <v>168</v>
      </c>
      <c r="B159" s="420"/>
      <c r="C159" s="420"/>
      <c r="D159" s="420"/>
      <c r="E159" s="420"/>
      <c r="F159" s="420"/>
      <c r="G159" s="421"/>
      <c r="H159" s="276">
        <f>SUM(H152:H158)</f>
        <v>0.29250000000000004</v>
      </c>
      <c r="I159" s="215">
        <f>SUM(I152:I157)</f>
        <v>2845.3900000000003</v>
      </c>
      <c r="L159" s="295">
        <f>SUM(L152:L158)</f>
        <v>0.29250000000000004</v>
      </c>
      <c r="M159" s="296" t="e">
        <f>SUM(M152:M157)</f>
        <v>#VALUE!</v>
      </c>
    </row>
    <row r="160" spans="1:16">
      <c r="A160" s="431"/>
      <c r="B160" s="432"/>
      <c r="C160" s="432"/>
      <c r="D160" s="432"/>
      <c r="E160" s="432"/>
      <c r="F160" s="432"/>
      <c r="G160" s="432"/>
      <c r="H160" s="432"/>
      <c r="I160" s="433"/>
      <c r="L160" s="434"/>
      <c r="M160" s="435"/>
    </row>
    <row r="161" spans="1:13">
      <c r="A161" s="436" t="s">
        <v>169</v>
      </c>
      <c r="B161" s="437"/>
      <c r="C161" s="437"/>
      <c r="D161" s="437"/>
      <c r="E161" s="437"/>
      <c r="F161" s="437"/>
      <c r="G161" s="437"/>
      <c r="H161" s="437"/>
      <c r="I161" s="438"/>
      <c r="L161" s="439"/>
      <c r="M161" s="440"/>
    </row>
    <row r="162" spans="1:13">
      <c r="A162" s="436" t="s">
        <v>170</v>
      </c>
      <c r="B162" s="437"/>
      <c r="C162" s="437"/>
      <c r="D162" s="437"/>
      <c r="E162" s="437"/>
      <c r="F162" s="437"/>
      <c r="G162" s="437"/>
      <c r="H162" s="437"/>
      <c r="I162" s="438"/>
      <c r="L162" s="439"/>
      <c r="M162" s="440"/>
    </row>
    <row r="163" spans="1:13">
      <c r="A163" s="408"/>
      <c r="B163" s="409"/>
      <c r="C163" s="409"/>
      <c r="D163" s="409"/>
      <c r="E163" s="409"/>
      <c r="F163" s="409"/>
      <c r="G163" s="409"/>
      <c r="H163" s="409"/>
      <c r="I163" s="410"/>
      <c r="L163" s="422"/>
      <c r="M163" s="423"/>
    </row>
    <row r="164" spans="1:13">
      <c r="A164" s="424" t="s">
        <v>171</v>
      </c>
      <c r="B164" s="425"/>
      <c r="C164" s="425"/>
      <c r="D164" s="425"/>
      <c r="E164" s="425"/>
      <c r="F164" s="425"/>
      <c r="G164" s="425"/>
      <c r="H164" s="425"/>
      <c r="I164" s="426"/>
      <c r="L164" s="427"/>
      <c r="M164" s="428"/>
    </row>
    <row r="165" spans="1:13">
      <c r="A165" s="429" t="s">
        <v>172</v>
      </c>
      <c r="B165" s="430"/>
      <c r="C165" s="430"/>
      <c r="D165" s="430"/>
      <c r="E165" s="430"/>
      <c r="F165" s="430"/>
      <c r="G165" s="430"/>
      <c r="H165" s="430"/>
      <c r="I165" s="205" t="s">
        <v>57</v>
      </c>
      <c r="L165" s="297"/>
      <c r="M165" s="207" t="s">
        <v>57</v>
      </c>
    </row>
    <row r="166" spans="1:13">
      <c r="A166" s="179" t="s">
        <v>20</v>
      </c>
      <c r="B166" s="394" t="str">
        <f>A38</f>
        <v>MÓDULO 1 - COMPOSIÇÃO DA REMUNERAÇÃO</v>
      </c>
      <c r="C166" s="395"/>
      <c r="D166" s="395"/>
      <c r="E166" s="395"/>
      <c r="F166" s="395"/>
      <c r="G166" s="395"/>
      <c r="H166" s="396"/>
      <c r="I166" s="208">
        <f>I47</f>
        <v>3383.5</v>
      </c>
      <c r="L166" s="298"/>
      <c r="M166" s="283" t="e">
        <f>M47</f>
        <v>#VALUE!</v>
      </c>
    </row>
    <row r="167" spans="1:13">
      <c r="A167" s="179" t="s">
        <v>22</v>
      </c>
      <c r="B167" s="394" t="str">
        <f>A51</f>
        <v>MÓDULO 2 – ENCARGOS E BENEFÍCIOS ANUAIS, MENSAIS E DIÁRIOS</v>
      </c>
      <c r="C167" s="395"/>
      <c r="D167" s="395"/>
      <c r="E167" s="395"/>
      <c r="F167" s="395"/>
      <c r="G167" s="395"/>
      <c r="H167" s="396"/>
      <c r="I167" s="208">
        <f>I101</f>
        <v>3377.8</v>
      </c>
      <c r="L167" s="299"/>
      <c r="M167" s="283" t="e">
        <f>M101</f>
        <v>#VALUE!</v>
      </c>
    </row>
    <row r="168" spans="1:13">
      <c r="A168" s="179" t="s">
        <v>25</v>
      </c>
      <c r="B168" s="394" t="str">
        <f>A103</f>
        <v>MÓDULO 3 – PROVISÃO  PARA RESCISÃO</v>
      </c>
      <c r="C168" s="395"/>
      <c r="D168" s="395"/>
      <c r="E168" s="395"/>
      <c r="F168" s="395"/>
      <c r="G168" s="395"/>
      <c r="H168" s="396"/>
      <c r="I168" s="208">
        <f>I111</f>
        <v>223.10999999999999</v>
      </c>
      <c r="L168" s="299"/>
      <c r="M168" s="283" t="e">
        <f>M111</f>
        <v>#VALUE!</v>
      </c>
    </row>
    <row r="169" spans="1:13">
      <c r="A169" s="179" t="s">
        <v>29</v>
      </c>
      <c r="B169" s="394" t="str">
        <f>A113</f>
        <v>MÓDULO 4 – CUSTO DE REPOSIÇÃO DO PROFISSIONAL AUSENTE</v>
      </c>
      <c r="C169" s="395"/>
      <c r="D169" s="395"/>
      <c r="E169" s="395"/>
      <c r="F169" s="395"/>
      <c r="G169" s="395"/>
      <c r="H169" s="396"/>
      <c r="I169" s="208">
        <f>I137</f>
        <v>103.22635439999999</v>
      </c>
      <c r="L169" s="299"/>
      <c r="M169" s="283" t="e">
        <f>M137</f>
        <v>#VALUE!</v>
      </c>
    </row>
    <row r="170" spans="1:13">
      <c r="A170" s="179" t="s">
        <v>64</v>
      </c>
      <c r="B170" s="394" t="str">
        <f>A139</f>
        <v>MÓDULO 5 - INSUMOS DIVERSOS</v>
      </c>
      <c r="C170" s="395"/>
      <c r="D170" s="395"/>
      <c r="E170" s="395"/>
      <c r="F170" s="395"/>
      <c r="G170" s="395"/>
      <c r="H170" s="396"/>
      <c r="I170" s="208">
        <f>I146</f>
        <v>1113.760833333333</v>
      </c>
      <c r="L170" s="299"/>
      <c r="M170" s="283">
        <f>M146</f>
        <v>0</v>
      </c>
    </row>
    <row r="171" spans="1:13">
      <c r="A171" s="182"/>
      <c r="B171" s="397" t="s">
        <v>185</v>
      </c>
      <c r="C171" s="398"/>
      <c r="D171" s="398"/>
      <c r="E171" s="398"/>
      <c r="F171" s="398"/>
      <c r="G171" s="398"/>
      <c r="H171" s="399"/>
      <c r="I171" s="227">
        <f>SUM(I166:I170)</f>
        <v>8201.3971877333333</v>
      </c>
      <c r="L171" s="300"/>
      <c r="M171" s="301" t="e">
        <f>SUM(M166:M170)</f>
        <v>#VALUE!</v>
      </c>
    </row>
    <row r="172" spans="1:13">
      <c r="A172" s="179" t="s">
        <v>66</v>
      </c>
      <c r="B172" s="400" t="str">
        <f>A150</f>
        <v>MÓDULO 6 – CUSTOS INDIRETOS, TRIBUTOS E LUCRO</v>
      </c>
      <c r="C172" s="400"/>
      <c r="D172" s="400"/>
      <c r="E172" s="400"/>
      <c r="F172" s="400"/>
      <c r="G172" s="400"/>
      <c r="H172" s="400"/>
      <c r="I172" s="208">
        <f>I159</f>
        <v>2845.3900000000003</v>
      </c>
      <c r="L172" s="302"/>
      <c r="M172" s="226" t="e">
        <f>M159</f>
        <v>#VALUE!</v>
      </c>
    </row>
    <row r="173" spans="1:13">
      <c r="A173" s="401" t="s">
        <v>174</v>
      </c>
      <c r="B173" s="402"/>
      <c r="C173" s="402"/>
      <c r="D173" s="402"/>
      <c r="E173" s="402"/>
      <c r="F173" s="402"/>
      <c r="G173" s="402"/>
      <c r="H173" s="402"/>
      <c r="I173" s="303">
        <f>(I171+I152+I153)/(1-SUM(H155:H157))</f>
        <v>11046.783892400388</v>
      </c>
      <c r="L173" s="304"/>
      <c r="M173" s="305" t="e">
        <f>(M171+M152+M153)/(1-SUM(L155:L157))</f>
        <v>#VALUE!</v>
      </c>
    </row>
    <row r="174" spans="1:13">
      <c r="A174" s="177"/>
      <c r="B174" s="177"/>
      <c r="C174" s="177"/>
      <c r="D174" s="177"/>
      <c r="E174" s="177"/>
      <c r="F174" s="177"/>
      <c r="G174" s="177"/>
      <c r="H174" s="177"/>
      <c r="I174" s="306"/>
      <c r="L174" s="177"/>
      <c r="M174" s="306"/>
    </row>
    <row r="175" spans="1:13">
      <c r="A175" s="277"/>
      <c r="B175" s="277"/>
      <c r="C175" s="277"/>
      <c r="D175" s="277"/>
      <c r="E175" s="277"/>
      <c r="F175" s="277"/>
      <c r="G175" s="277"/>
      <c r="H175" s="277"/>
      <c r="I175" s="277"/>
      <c r="L175" s="277"/>
      <c r="M175" s="277"/>
    </row>
    <row r="176" spans="1:13">
      <c r="A176"/>
      <c r="B176"/>
      <c r="C176"/>
      <c r="D176"/>
      <c r="E176"/>
      <c r="F176"/>
      <c r="G176"/>
      <c r="H176"/>
      <c r="I176"/>
      <c r="L176"/>
      <c r="M176"/>
    </row>
    <row r="177" spans="1:13">
      <c r="A177" s="403" t="s">
        <v>175</v>
      </c>
      <c r="B177" s="403"/>
      <c r="C177" s="403"/>
      <c r="D177" s="403"/>
      <c r="E177" s="403"/>
      <c r="F177" s="403"/>
      <c r="G177" s="403"/>
      <c r="H177" s="403"/>
      <c r="I177" s="403"/>
      <c r="L177" s="43"/>
      <c r="M177" s="43"/>
    </row>
  </sheetData>
  <mergeCells count="254">
    <mergeCell ref="A1:I1"/>
    <mergeCell ref="A2:I2"/>
    <mergeCell ref="L2:M2"/>
    <mergeCell ref="A3:I3"/>
    <mergeCell ref="L3:M3"/>
    <mergeCell ref="A4:F4"/>
    <mergeCell ref="G4:I4"/>
    <mergeCell ref="L4:M4"/>
    <mergeCell ref="A5:F5"/>
    <mergeCell ref="G5:I5"/>
    <mergeCell ref="L5:M5"/>
    <mergeCell ref="A6:I6"/>
    <mergeCell ref="L6:M6"/>
    <mergeCell ref="A7:F7"/>
    <mergeCell ref="G7:I7"/>
    <mergeCell ref="L7:M7"/>
    <mergeCell ref="A8:I8"/>
    <mergeCell ref="L8:M8"/>
    <mergeCell ref="A9:I9"/>
    <mergeCell ref="L9:M9"/>
    <mergeCell ref="B10:H10"/>
    <mergeCell ref="L10:M10"/>
    <mergeCell ref="B11:H11"/>
    <mergeCell ref="L11:M11"/>
    <mergeCell ref="B12:H12"/>
    <mergeCell ref="L12:M12"/>
    <mergeCell ref="B13:H13"/>
    <mergeCell ref="L13:M13"/>
    <mergeCell ref="A14:I14"/>
    <mergeCell ref="L14:M14"/>
    <mergeCell ref="A15:I15"/>
    <mergeCell ref="L15:M15"/>
    <mergeCell ref="A16:B16"/>
    <mergeCell ref="C16:D16"/>
    <mergeCell ref="E16:F16"/>
    <mergeCell ref="G16:I16"/>
    <mergeCell ref="A17:B17"/>
    <mergeCell ref="C17:D17"/>
    <mergeCell ref="E17:F17"/>
    <mergeCell ref="G17:I17"/>
    <mergeCell ref="A18:I18"/>
    <mergeCell ref="L18:M18"/>
    <mergeCell ref="A19:I19"/>
    <mergeCell ref="L19:M19"/>
    <mergeCell ref="A20:I20"/>
    <mergeCell ref="L20:M20"/>
    <mergeCell ref="A21:I21"/>
    <mergeCell ref="L21:M21"/>
    <mergeCell ref="A22:I22"/>
    <mergeCell ref="L22:M22"/>
    <mergeCell ref="A23:I23"/>
    <mergeCell ref="L23:M23"/>
    <mergeCell ref="A24:I24"/>
    <mergeCell ref="L24:M24"/>
    <mergeCell ref="A25:I25"/>
    <mergeCell ref="L25:M25"/>
    <mergeCell ref="A26:I26"/>
    <mergeCell ref="L26:M26"/>
    <mergeCell ref="B27:H27"/>
    <mergeCell ref="L27:M27"/>
    <mergeCell ref="B28:H28"/>
    <mergeCell ref="L28:M28"/>
    <mergeCell ref="B29:H29"/>
    <mergeCell ref="L29:M29"/>
    <mergeCell ref="B30:H30"/>
    <mergeCell ref="L30:M30"/>
    <mergeCell ref="B31:H31"/>
    <mergeCell ref="L31:M31"/>
    <mergeCell ref="B32:H32"/>
    <mergeCell ref="L32:M32"/>
    <mergeCell ref="B33:H33"/>
    <mergeCell ref="L33:M33"/>
    <mergeCell ref="A34:I34"/>
    <mergeCell ref="L34:M34"/>
    <mergeCell ref="A35:I35"/>
    <mergeCell ref="L35:M35"/>
    <mergeCell ref="A36:I36"/>
    <mergeCell ref="L36:M36"/>
    <mergeCell ref="A37:I37"/>
    <mergeCell ref="L37:M37"/>
    <mergeCell ref="A38:I38"/>
    <mergeCell ref="L38:M38"/>
    <mergeCell ref="B39:G39"/>
    <mergeCell ref="B40:G40"/>
    <mergeCell ref="B41:G41"/>
    <mergeCell ref="B42:G42"/>
    <mergeCell ref="B43:G43"/>
    <mergeCell ref="B44:G44"/>
    <mergeCell ref="B45:G45"/>
    <mergeCell ref="B46:G46"/>
    <mergeCell ref="A47:H47"/>
    <mergeCell ref="A48:I48"/>
    <mergeCell ref="L48:M48"/>
    <mergeCell ref="A49:I49"/>
    <mergeCell ref="L49:M49"/>
    <mergeCell ref="A50:I50"/>
    <mergeCell ref="L50:M50"/>
    <mergeCell ref="A51:I51"/>
    <mergeCell ref="L51:M51"/>
    <mergeCell ref="A52:I52"/>
    <mergeCell ref="L52:M52"/>
    <mergeCell ref="A53:I53"/>
    <mergeCell ref="L53:M53"/>
    <mergeCell ref="B54:G54"/>
    <mergeCell ref="B55:G55"/>
    <mergeCell ref="B56:G56"/>
    <mergeCell ref="A57:G57"/>
    <mergeCell ref="B58:G58"/>
    <mergeCell ref="A59:G59"/>
    <mergeCell ref="A60:I60"/>
    <mergeCell ref="L60:M60"/>
    <mergeCell ref="A61:I61"/>
    <mergeCell ref="L61:M61"/>
    <mergeCell ref="A62:I62"/>
    <mergeCell ref="L62:M62"/>
    <mergeCell ref="A63:I63"/>
    <mergeCell ref="L63:M63"/>
    <mergeCell ref="A64:I64"/>
    <mergeCell ref="L64:M64"/>
    <mergeCell ref="A65:I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A75:G75"/>
    <mergeCell ref="A76:I76"/>
    <mergeCell ref="L76:M76"/>
    <mergeCell ref="A77:I77"/>
    <mergeCell ref="L77:M77"/>
    <mergeCell ref="A78:I78"/>
    <mergeCell ref="L78:M78"/>
    <mergeCell ref="A79:I79"/>
    <mergeCell ref="L79:M79"/>
    <mergeCell ref="A80:I80"/>
    <mergeCell ref="L80:M80"/>
    <mergeCell ref="A81:I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A91:H91"/>
    <mergeCell ref="A92:I92"/>
    <mergeCell ref="A93:I93"/>
    <mergeCell ref="L93:M93"/>
    <mergeCell ref="A94:I94"/>
    <mergeCell ref="L94:M94"/>
    <mergeCell ref="A95:I95"/>
    <mergeCell ref="L95:M95"/>
    <mergeCell ref="A96:I96"/>
    <mergeCell ref="B97:G97"/>
    <mergeCell ref="B98:G98"/>
    <mergeCell ref="B99:G99"/>
    <mergeCell ref="B100:G100"/>
    <mergeCell ref="A101:H101"/>
    <mergeCell ref="A102:I102"/>
    <mergeCell ref="L102:M102"/>
    <mergeCell ref="A103:I103"/>
    <mergeCell ref="B104:G104"/>
    <mergeCell ref="B105:G105"/>
    <mergeCell ref="B106:G106"/>
    <mergeCell ref="B107:G107"/>
    <mergeCell ref="B108:G108"/>
    <mergeCell ref="B109:G109"/>
    <mergeCell ref="B110:G110"/>
    <mergeCell ref="A111:G111"/>
    <mergeCell ref="A112:I112"/>
    <mergeCell ref="A113:I113"/>
    <mergeCell ref="A114:I114"/>
    <mergeCell ref="L114:M114"/>
    <mergeCell ref="A115:I115"/>
    <mergeCell ref="L115:M115"/>
    <mergeCell ref="A116:I116"/>
    <mergeCell ref="L116:M116"/>
    <mergeCell ref="A117:I117"/>
    <mergeCell ref="B118:G118"/>
    <mergeCell ref="B119:G119"/>
    <mergeCell ref="B120:G120"/>
    <mergeCell ref="B121:G121"/>
    <mergeCell ref="B122:G122"/>
    <mergeCell ref="B123:G123"/>
    <mergeCell ref="L138:M138"/>
    <mergeCell ref="A139:I139"/>
    <mergeCell ref="L139:M139"/>
    <mergeCell ref="B124:G124"/>
    <mergeCell ref="A125:G125"/>
    <mergeCell ref="L127:M127"/>
    <mergeCell ref="A128:I128"/>
    <mergeCell ref="B129:G129"/>
    <mergeCell ref="B130:G130"/>
    <mergeCell ref="A131:G131"/>
    <mergeCell ref="A132:I132"/>
    <mergeCell ref="L132:M132"/>
    <mergeCell ref="L148:M148"/>
    <mergeCell ref="A149:I149"/>
    <mergeCell ref="L149:M149"/>
    <mergeCell ref="A150:I150"/>
    <mergeCell ref="L150:M150"/>
    <mergeCell ref="B151:G151"/>
    <mergeCell ref="B152:G152"/>
    <mergeCell ref="B153:G153"/>
    <mergeCell ref="B140:G140"/>
    <mergeCell ref="B141:G141"/>
    <mergeCell ref="B142:G142"/>
    <mergeCell ref="B143:G143"/>
    <mergeCell ref="B144:G144"/>
    <mergeCell ref="B145:G145"/>
    <mergeCell ref="A146:H146"/>
    <mergeCell ref="A147:I147"/>
    <mergeCell ref="L147:M147"/>
    <mergeCell ref="L162:M162"/>
    <mergeCell ref="A163:I163"/>
    <mergeCell ref="L163:M163"/>
    <mergeCell ref="A164:I164"/>
    <mergeCell ref="L164:M164"/>
    <mergeCell ref="A165:H165"/>
    <mergeCell ref="B166:H166"/>
    <mergeCell ref="B167:H167"/>
    <mergeCell ref="B154:G154"/>
    <mergeCell ref="B155:G155"/>
    <mergeCell ref="B156:G156"/>
    <mergeCell ref="B157:G157"/>
    <mergeCell ref="B158:G158"/>
    <mergeCell ref="A159:G159"/>
    <mergeCell ref="A160:I160"/>
    <mergeCell ref="L160:M160"/>
    <mergeCell ref="A161:I161"/>
    <mergeCell ref="L161:M161"/>
    <mergeCell ref="B168:H168"/>
    <mergeCell ref="B169:H169"/>
    <mergeCell ref="B170:H170"/>
    <mergeCell ref="B171:H171"/>
    <mergeCell ref="B172:H172"/>
    <mergeCell ref="A173:H173"/>
    <mergeCell ref="A177:I177"/>
    <mergeCell ref="B126:G126"/>
    <mergeCell ref="A127:H127"/>
    <mergeCell ref="A162:I162"/>
    <mergeCell ref="A148:I148"/>
    <mergeCell ref="A133:I133"/>
    <mergeCell ref="B134:G134"/>
    <mergeCell ref="B135:G135"/>
    <mergeCell ref="B136:G136"/>
    <mergeCell ref="A137:H137"/>
    <mergeCell ref="A138:G138"/>
  </mergeCells>
  <printOptions horizontalCentered="1"/>
  <pageMargins left="0.511811023622047" right="0.511811023622047" top="1.5748031496063" bottom="0.98425196850393704" header="0.31496062992126" footer="0.31496062992126"/>
  <pageSetup paperSize="9" scale="42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Q176"/>
  <sheetViews>
    <sheetView view="pageBreakPreview" topLeftCell="A6" zoomScale="85" zoomScaleNormal="70" workbookViewId="0">
      <selection activeCell="A18" sqref="A18:I18"/>
    </sheetView>
  </sheetViews>
  <sheetFormatPr defaultColWidth="8.85546875" defaultRowHeight="14.25"/>
  <cols>
    <col min="1" max="1" width="8.85546875" style="176"/>
    <col min="2" max="2" width="19.85546875" style="176" customWidth="1"/>
    <col min="3" max="3" width="13.42578125" style="176" customWidth="1"/>
    <col min="4" max="4" width="16.42578125" style="176" customWidth="1"/>
    <col min="5" max="5" width="17.85546875" style="176" customWidth="1"/>
    <col min="6" max="6" width="15.140625" style="176" customWidth="1"/>
    <col min="7" max="7" width="12.5703125" style="176" customWidth="1"/>
    <col min="8" max="8" width="12.85546875" style="176" customWidth="1"/>
    <col min="9" max="9" width="20.140625" style="176" customWidth="1"/>
    <col min="10" max="10" width="10.28515625" style="176" hidden="1" customWidth="1"/>
    <col min="11" max="11" width="16.5703125" style="176" hidden="1" customWidth="1"/>
    <col min="12" max="12" width="19.140625" style="176" hidden="1" customWidth="1"/>
    <col min="13" max="13" width="13.42578125" style="176" hidden="1" customWidth="1"/>
    <col min="14" max="14" width="8.85546875" style="176" hidden="1" customWidth="1"/>
    <col min="15" max="15" width="10.28515625" style="176" hidden="1" customWidth="1"/>
    <col min="16" max="16" width="23.28515625" style="176" hidden="1" customWidth="1"/>
    <col min="17" max="17" width="35.5703125" style="308" hidden="1" customWidth="1"/>
    <col min="18" max="24" width="8.85546875" style="176"/>
    <col min="25" max="25" width="12.28515625" style="176" customWidth="1"/>
    <col min="26" max="26" width="21.140625" style="176" customWidth="1"/>
    <col min="27" max="16384" width="8.85546875" style="176"/>
  </cols>
  <sheetData>
    <row r="1" spans="1:13" ht="18" customHeight="1">
      <c r="A1" s="403" t="s">
        <v>14</v>
      </c>
      <c r="B1" s="403"/>
      <c r="C1" s="403"/>
      <c r="D1" s="403"/>
      <c r="E1" s="403"/>
      <c r="F1" s="403"/>
      <c r="G1" s="403"/>
      <c r="H1" s="403"/>
      <c r="I1" s="403"/>
      <c r="L1" s="43"/>
      <c r="M1" s="43"/>
    </row>
    <row r="2" spans="1:13" ht="18" customHeight="1">
      <c r="A2" s="578" t="s">
        <v>15</v>
      </c>
      <c r="B2" s="579"/>
      <c r="C2" s="579"/>
      <c r="D2" s="579"/>
      <c r="E2" s="579"/>
      <c r="F2" s="579"/>
      <c r="G2" s="579"/>
      <c r="H2" s="579"/>
      <c r="I2" s="580"/>
      <c r="L2" s="581" t="s">
        <v>16</v>
      </c>
      <c r="M2" s="582"/>
    </row>
    <row r="3" spans="1:13" ht="18" customHeight="1">
      <c r="A3" s="583"/>
      <c r="B3" s="584"/>
      <c r="C3" s="584"/>
      <c r="D3" s="584"/>
      <c r="E3" s="584"/>
      <c r="F3" s="584"/>
      <c r="G3" s="584"/>
      <c r="H3" s="584"/>
      <c r="I3" s="585"/>
      <c r="L3" s="586"/>
      <c r="M3" s="587"/>
    </row>
    <row r="4" spans="1:13" ht="18" customHeight="1">
      <c r="A4" s="593" t="s">
        <v>176</v>
      </c>
      <c r="B4" s="523"/>
      <c r="C4" s="523"/>
      <c r="D4" s="523"/>
      <c r="E4" s="523"/>
      <c r="F4" s="523"/>
      <c r="G4" s="589"/>
      <c r="H4" s="403"/>
      <c r="I4" s="590"/>
      <c r="L4" s="591"/>
      <c r="M4" s="592"/>
    </row>
    <row r="5" spans="1:13" ht="18" customHeight="1">
      <c r="A5" s="593" t="s">
        <v>18</v>
      </c>
      <c r="B5" s="523"/>
      <c r="C5" s="523"/>
      <c r="D5" s="523"/>
      <c r="E5" s="523"/>
      <c r="F5" s="523"/>
      <c r="G5" s="589"/>
      <c r="H5" s="403"/>
      <c r="I5" s="590"/>
      <c r="L5" s="591"/>
      <c r="M5" s="592"/>
    </row>
    <row r="6" spans="1:13" ht="18" customHeight="1">
      <c r="A6" s="571"/>
      <c r="B6" s="572"/>
      <c r="C6" s="572"/>
      <c r="D6" s="572"/>
      <c r="E6" s="572"/>
      <c r="F6" s="572"/>
      <c r="G6" s="572"/>
      <c r="H6" s="572"/>
      <c r="I6" s="573"/>
      <c r="L6" s="574"/>
      <c r="M6" s="575"/>
    </row>
    <row r="7" spans="1:13" ht="18" customHeight="1">
      <c r="A7" s="576"/>
      <c r="B7" s="523"/>
      <c r="C7" s="523"/>
      <c r="D7" s="523"/>
      <c r="E7" s="523"/>
      <c r="F7" s="523"/>
      <c r="G7" s="577"/>
      <c r="H7" s="572"/>
      <c r="I7" s="573"/>
      <c r="L7" s="574"/>
      <c r="M7" s="575"/>
    </row>
    <row r="8" spans="1:13" ht="18" customHeight="1">
      <c r="A8" s="408"/>
      <c r="B8" s="409"/>
      <c r="C8" s="409"/>
      <c r="D8" s="409"/>
      <c r="E8" s="409"/>
      <c r="F8" s="409"/>
      <c r="G8" s="409"/>
      <c r="H8" s="409"/>
      <c r="I8" s="410"/>
      <c r="L8" s="422"/>
      <c r="M8" s="423"/>
    </row>
    <row r="9" spans="1:13" ht="18" customHeight="1">
      <c r="A9" s="449" t="s">
        <v>19</v>
      </c>
      <c r="B9" s="450"/>
      <c r="C9" s="450"/>
      <c r="D9" s="450"/>
      <c r="E9" s="450"/>
      <c r="F9" s="450"/>
      <c r="G9" s="450"/>
      <c r="H9" s="450"/>
      <c r="I9" s="539"/>
      <c r="L9" s="427"/>
      <c r="M9" s="428"/>
    </row>
    <row r="10" spans="1:13" ht="18" customHeight="1">
      <c r="A10" s="179" t="s">
        <v>20</v>
      </c>
      <c r="B10" s="400" t="s">
        <v>21</v>
      </c>
      <c r="C10" s="400"/>
      <c r="D10" s="400"/>
      <c r="E10" s="400"/>
      <c r="F10" s="400"/>
      <c r="G10" s="400"/>
      <c r="H10" s="400"/>
      <c r="I10" s="191"/>
      <c r="L10" s="517"/>
      <c r="M10" s="518"/>
    </row>
    <row r="11" spans="1:13" ht="18" customHeight="1">
      <c r="A11" s="179" t="s">
        <v>22</v>
      </c>
      <c r="B11" s="400" t="s">
        <v>23</v>
      </c>
      <c r="C11" s="400"/>
      <c r="D11" s="400"/>
      <c r="E11" s="400"/>
      <c r="F11" s="400"/>
      <c r="G11" s="400"/>
      <c r="H11" s="400"/>
      <c r="I11" s="192" t="s">
        <v>24</v>
      </c>
      <c r="L11" s="517" t="s">
        <v>24</v>
      </c>
      <c r="M11" s="518"/>
    </row>
    <row r="12" spans="1:13" ht="18" customHeight="1">
      <c r="A12" s="179" t="s">
        <v>25</v>
      </c>
      <c r="B12" s="400" t="s">
        <v>26</v>
      </c>
      <c r="C12" s="400"/>
      <c r="D12" s="400"/>
      <c r="E12" s="400"/>
      <c r="F12" s="400"/>
      <c r="G12" s="400"/>
      <c r="H12" s="400"/>
      <c r="I12" s="192" t="s">
        <v>27</v>
      </c>
      <c r="L12" s="517" t="s">
        <v>28</v>
      </c>
      <c r="M12" s="518"/>
    </row>
    <row r="13" spans="1:13" ht="18" customHeight="1">
      <c r="A13" s="179" t="s">
        <v>29</v>
      </c>
      <c r="B13" s="400" t="s">
        <v>30</v>
      </c>
      <c r="C13" s="400"/>
      <c r="D13" s="400"/>
      <c r="E13" s="400"/>
      <c r="F13" s="400"/>
      <c r="G13" s="400"/>
      <c r="H13" s="400"/>
      <c r="I13" s="192">
        <v>12</v>
      </c>
      <c r="L13" s="517">
        <v>12</v>
      </c>
      <c r="M13" s="518"/>
    </row>
    <row r="14" spans="1:13" ht="18" customHeight="1">
      <c r="A14" s="473"/>
      <c r="B14" s="474"/>
      <c r="C14" s="474"/>
      <c r="D14" s="474"/>
      <c r="E14" s="474"/>
      <c r="F14" s="474"/>
      <c r="G14" s="474"/>
      <c r="H14" s="474"/>
      <c r="I14" s="475"/>
      <c r="L14" s="517"/>
      <c r="M14" s="518"/>
    </row>
    <row r="15" spans="1:13" ht="18" customHeight="1">
      <c r="A15" s="555" t="s">
        <v>31</v>
      </c>
      <c r="B15" s="556"/>
      <c r="C15" s="556"/>
      <c r="D15" s="556"/>
      <c r="E15" s="556"/>
      <c r="F15" s="556"/>
      <c r="G15" s="556"/>
      <c r="H15" s="556"/>
      <c r="I15" s="557"/>
      <c r="L15" s="427"/>
      <c r="M15" s="428"/>
    </row>
    <row r="16" spans="1:13">
      <c r="A16" s="558" t="s">
        <v>32</v>
      </c>
      <c r="B16" s="559"/>
      <c r="C16" s="560" t="s">
        <v>7</v>
      </c>
      <c r="D16" s="559"/>
      <c r="E16" s="560" t="s">
        <v>33</v>
      </c>
      <c r="F16" s="559"/>
      <c r="G16" s="561" t="s">
        <v>34</v>
      </c>
      <c r="H16" s="561"/>
      <c r="I16" s="562"/>
      <c r="L16" s="193" t="s">
        <v>33</v>
      </c>
      <c r="M16" s="194" t="s">
        <v>34</v>
      </c>
    </row>
    <row r="17" spans="1:16" ht="18" customHeight="1">
      <c r="A17" s="563" t="s">
        <v>193</v>
      </c>
      <c r="B17" s="564"/>
      <c r="C17" s="565">
        <v>1</v>
      </c>
      <c r="D17" s="564"/>
      <c r="E17" s="608">
        <f>I172</f>
        <v>8145.262363422351</v>
      </c>
      <c r="F17" s="609"/>
      <c r="G17" s="569">
        <f>Resumo!H18</f>
        <v>97743.12</v>
      </c>
      <c r="H17" s="569"/>
      <c r="I17" s="570"/>
      <c r="L17" s="195" t="e">
        <f>M172</f>
        <v>#VALUE!</v>
      </c>
      <c r="M17" s="196">
        <f>Resumo!H18</f>
        <v>97743.12</v>
      </c>
    </row>
    <row r="18" spans="1:16" ht="18" customHeight="1">
      <c r="A18" s="540"/>
      <c r="B18" s="541"/>
      <c r="C18" s="541"/>
      <c r="D18" s="541"/>
      <c r="E18" s="541"/>
      <c r="F18" s="541"/>
      <c r="G18" s="541"/>
      <c r="H18" s="541"/>
      <c r="I18" s="542"/>
      <c r="L18" s="543"/>
      <c r="M18" s="544"/>
    </row>
    <row r="19" spans="1:16" ht="18" customHeight="1">
      <c r="A19" s="540" t="s">
        <v>36</v>
      </c>
      <c r="B19" s="541"/>
      <c r="C19" s="541"/>
      <c r="D19" s="541"/>
      <c r="E19" s="541"/>
      <c r="F19" s="541"/>
      <c r="G19" s="541"/>
      <c r="H19" s="541"/>
      <c r="I19" s="542"/>
      <c r="L19" s="543"/>
      <c r="M19" s="544"/>
    </row>
    <row r="20" spans="1:16" ht="18" customHeight="1">
      <c r="A20" s="540" t="s">
        <v>37</v>
      </c>
      <c r="B20" s="541"/>
      <c r="C20" s="541"/>
      <c r="D20" s="541"/>
      <c r="E20" s="541"/>
      <c r="F20" s="541"/>
      <c r="G20" s="541"/>
      <c r="H20" s="541"/>
      <c r="I20" s="542"/>
      <c r="L20" s="543"/>
      <c r="M20" s="544"/>
    </row>
    <row r="21" spans="1:16" ht="18" customHeight="1">
      <c r="A21" s="545"/>
      <c r="B21" s="546"/>
      <c r="C21" s="546"/>
      <c r="D21" s="546"/>
      <c r="E21" s="546"/>
      <c r="F21" s="546"/>
      <c r="G21" s="546"/>
      <c r="H21" s="546"/>
      <c r="I21" s="547"/>
      <c r="L21" s="548"/>
      <c r="M21" s="549"/>
    </row>
    <row r="22" spans="1:16" ht="18" customHeight="1">
      <c r="A22" s="550" t="s">
        <v>38</v>
      </c>
      <c r="B22" s="551"/>
      <c r="C22" s="551"/>
      <c r="D22" s="551"/>
      <c r="E22" s="551"/>
      <c r="F22" s="551"/>
      <c r="G22" s="551"/>
      <c r="H22" s="551"/>
      <c r="I22" s="552"/>
      <c r="L22" s="553"/>
      <c r="M22" s="554"/>
    </row>
    <row r="23" spans="1:16" ht="18" customHeight="1">
      <c r="A23" s="526"/>
      <c r="B23" s="527"/>
      <c r="C23" s="527"/>
      <c r="D23" s="527"/>
      <c r="E23" s="527"/>
      <c r="F23" s="527"/>
      <c r="G23" s="527"/>
      <c r="H23" s="527"/>
      <c r="I23" s="528"/>
      <c r="L23" s="529"/>
      <c r="M23" s="530"/>
    </row>
    <row r="24" spans="1:16" ht="18" customHeight="1">
      <c r="A24" s="531" t="s">
        <v>39</v>
      </c>
      <c r="B24" s="532"/>
      <c r="C24" s="532"/>
      <c r="D24" s="532"/>
      <c r="E24" s="532"/>
      <c r="F24" s="532"/>
      <c r="G24" s="532"/>
      <c r="H24" s="532"/>
      <c r="I24" s="533"/>
      <c r="L24" s="534"/>
      <c r="M24" s="535"/>
      <c r="P24" s="309"/>
    </row>
    <row r="25" spans="1:16" ht="18" customHeight="1">
      <c r="A25" s="536" t="s">
        <v>40</v>
      </c>
      <c r="B25" s="537"/>
      <c r="C25" s="537"/>
      <c r="D25" s="537"/>
      <c r="E25" s="537"/>
      <c r="F25" s="537"/>
      <c r="G25" s="537"/>
      <c r="H25" s="537"/>
      <c r="I25" s="538"/>
      <c r="L25" s="524"/>
      <c r="M25" s="525"/>
    </row>
    <row r="26" spans="1:16" ht="18" customHeight="1">
      <c r="A26" s="449" t="s">
        <v>41</v>
      </c>
      <c r="B26" s="450"/>
      <c r="C26" s="450"/>
      <c r="D26" s="450"/>
      <c r="E26" s="450"/>
      <c r="F26" s="450"/>
      <c r="G26" s="450"/>
      <c r="H26" s="450"/>
      <c r="I26" s="539"/>
      <c r="L26" s="427"/>
      <c r="M26" s="428"/>
    </row>
    <row r="27" spans="1:16" ht="18" customHeight="1">
      <c r="A27" s="181">
        <v>1</v>
      </c>
      <c r="B27" s="523" t="s">
        <v>42</v>
      </c>
      <c r="C27" s="523"/>
      <c r="D27" s="523"/>
      <c r="E27" s="523"/>
      <c r="F27" s="523"/>
      <c r="G27" s="523"/>
      <c r="H27" s="523"/>
      <c r="I27" s="197" t="s">
        <v>193</v>
      </c>
      <c r="L27" s="524" t="s">
        <v>193</v>
      </c>
      <c r="M27" s="525"/>
      <c r="O27" s="198"/>
    </row>
    <row r="28" spans="1:16" ht="18" customHeight="1">
      <c r="A28" s="179">
        <v>2</v>
      </c>
      <c r="B28" s="400" t="s">
        <v>43</v>
      </c>
      <c r="C28" s="400"/>
      <c r="D28" s="400"/>
      <c r="E28" s="400"/>
      <c r="F28" s="400"/>
      <c r="G28" s="400"/>
      <c r="H28" s="400"/>
      <c r="I28" s="199" t="s">
        <v>194</v>
      </c>
      <c r="L28" s="517" t="s">
        <v>194</v>
      </c>
      <c r="M28" s="518"/>
      <c r="O28" s="200"/>
    </row>
    <row r="29" spans="1:16" ht="18" customHeight="1">
      <c r="A29" s="179">
        <v>3</v>
      </c>
      <c r="B29" s="400" t="s">
        <v>45</v>
      </c>
      <c r="C29" s="400"/>
      <c r="D29" s="400"/>
      <c r="E29" s="400"/>
      <c r="F29" s="400"/>
      <c r="G29" s="400"/>
      <c r="H29" s="400"/>
      <c r="I29" s="199">
        <v>2574.37</v>
      </c>
      <c r="L29" s="521" t="s">
        <v>46</v>
      </c>
      <c r="M29" s="522"/>
      <c r="O29" s="201"/>
    </row>
    <row r="30" spans="1:16" ht="18" customHeight="1">
      <c r="A30" s="181">
        <v>4</v>
      </c>
      <c r="B30" s="523" t="s">
        <v>47</v>
      </c>
      <c r="C30" s="523"/>
      <c r="D30" s="523"/>
      <c r="E30" s="523"/>
      <c r="F30" s="523"/>
      <c r="G30" s="523"/>
      <c r="H30" s="523"/>
      <c r="I30" s="197" t="s">
        <v>193</v>
      </c>
      <c r="L30" s="524" t="s">
        <v>193</v>
      </c>
      <c r="M30" s="525"/>
      <c r="O30" s="202"/>
    </row>
    <row r="31" spans="1:16" ht="18" customHeight="1">
      <c r="A31" s="179">
        <v>5</v>
      </c>
      <c r="B31" s="400" t="s">
        <v>48</v>
      </c>
      <c r="C31" s="400"/>
      <c r="D31" s="400"/>
      <c r="E31" s="400"/>
      <c r="F31" s="400"/>
      <c r="G31" s="400"/>
      <c r="H31" s="400"/>
      <c r="I31" s="191" t="s">
        <v>450</v>
      </c>
      <c r="L31" s="517"/>
      <c r="M31" s="518"/>
    </row>
    <row r="32" spans="1:16" ht="18" customHeight="1">
      <c r="A32" s="179">
        <v>6</v>
      </c>
      <c r="B32" s="400" t="s">
        <v>49</v>
      </c>
      <c r="C32" s="400"/>
      <c r="D32" s="400"/>
      <c r="E32" s="400"/>
      <c r="F32" s="400"/>
      <c r="G32" s="400"/>
      <c r="H32" s="400"/>
      <c r="I32" s="43" t="s">
        <v>449</v>
      </c>
      <c r="L32" s="517"/>
      <c r="M32" s="518"/>
    </row>
    <row r="33" spans="1:14" ht="18" customHeight="1">
      <c r="A33" s="179">
        <v>7</v>
      </c>
      <c r="B33" s="400" t="s">
        <v>50</v>
      </c>
      <c r="C33" s="400"/>
      <c r="D33" s="400"/>
      <c r="E33" s="400"/>
      <c r="F33" s="400"/>
      <c r="G33" s="400"/>
      <c r="H33" s="400"/>
      <c r="I33" s="191">
        <v>45658</v>
      </c>
      <c r="L33" s="517" t="s">
        <v>51</v>
      </c>
      <c r="M33" s="518"/>
    </row>
    <row r="34" spans="1:14" ht="18" customHeight="1">
      <c r="A34" s="453"/>
      <c r="B34" s="454"/>
      <c r="C34" s="454"/>
      <c r="D34" s="454"/>
      <c r="E34" s="454"/>
      <c r="F34" s="454"/>
      <c r="G34" s="454"/>
      <c r="H34" s="454"/>
      <c r="I34" s="455"/>
      <c r="L34" s="513"/>
      <c r="M34" s="514"/>
      <c r="N34" s="203"/>
    </row>
    <row r="35" spans="1:14" ht="18" customHeight="1">
      <c r="A35" s="453" t="s">
        <v>52</v>
      </c>
      <c r="B35" s="454"/>
      <c r="C35" s="454"/>
      <c r="D35" s="454"/>
      <c r="E35" s="454"/>
      <c r="F35" s="454"/>
      <c r="G35" s="454"/>
      <c r="H35" s="454"/>
      <c r="I35" s="455"/>
      <c r="L35" s="456"/>
      <c r="M35" s="457"/>
    </row>
    <row r="36" spans="1:14" ht="18" customHeight="1">
      <c r="A36" s="453" t="s">
        <v>53</v>
      </c>
      <c r="B36" s="454"/>
      <c r="C36" s="454"/>
      <c r="D36" s="454"/>
      <c r="E36" s="454"/>
      <c r="F36" s="454"/>
      <c r="G36" s="454"/>
      <c r="H36" s="454"/>
      <c r="I36" s="455"/>
      <c r="L36" s="456"/>
      <c r="M36" s="457"/>
    </row>
    <row r="37" spans="1:14" ht="18" customHeight="1">
      <c r="A37" s="473"/>
      <c r="B37" s="474"/>
      <c r="C37" s="474"/>
      <c r="D37" s="474"/>
      <c r="E37" s="474"/>
      <c r="F37" s="474"/>
      <c r="G37" s="474"/>
      <c r="H37" s="474"/>
      <c r="I37" s="475"/>
      <c r="L37" s="519"/>
      <c r="M37" s="520"/>
    </row>
    <row r="38" spans="1:14" ht="18" customHeight="1">
      <c r="A38" s="443" t="s">
        <v>54</v>
      </c>
      <c r="B38" s="444"/>
      <c r="C38" s="444"/>
      <c r="D38" s="444"/>
      <c r="E38" s="444"/>
      <c r="F38" s="444"/>
      <c r="G38" s="444"/>
      <c r="H38" s="444"/>
      <c r="I38" s="445"/>
      <c r="L38" s="460"/>
      <c r="M38" s="461"/>
    </row>
    <row r="39" spans="1:14" ht="18" customHeight="1">
      <c r="A39" s="182">
        <v>1</v>
      </c>
      <c r="B39" s="448" t="s">
        <v>55</v>
      </c>
      <c r="C39" s="448"/>
      <c r="D39" s="448"/>
      <c r="E39" s="448"/>
      <c r="F39" s="448"/>
      <c r="G39" s="448"/>
      <c r="H39" s="183" t="s">
        <v>56</v>
      </c>
      <c r="I39" s="205" t="s">
        <v>57</v>
      </c>
      <c r="L39" s="206" t="s">
        <v>56</v>
      </c>
      <c r="M39" s="207" t="s">
        <v>57</v>
      </c>
    </row>
    <row r="40" spans="1:14" ht="18" customHeight="1">
      <c r="A40" s="182" t="s">
        <v>20</v>
      </c>
      <c r="B40" s="400" t="s">
        <v>58</v>
      </c>
      <c r="C40" s="400"/>
      <c r="D40" s="400"/>
      <c r="E40" s="400"/>
      <c r="F40" s="400"/>
      <c r="G40" s="400"/>
      <c r="H40" s="67"/>
      <c r="I40" s="208">
        <f>I29</f>
        <v>2574.37</v>
      </c>
      <c r="L40" s="209"/>
      <c r="M40" s="210" t="str">
        <f>L29</f>
        <v>X.XXX,XX</v>
      </c>
    </row>
    <row r="41" spans="1:14" ht="18" customHeight="1">
      <c r="A41" s="182" t="s">
        <v>22</v>
      </c>
      <c r="B41" s="400" t="s">
        <v>59</v>
      </c>
      <c r="C41" s="400"/>
      <c r="D41" s="400"/>
      <c r="E41" s="400"/>
      <c r="F41" s="400"/>
      <c r="G41" s="400"/>
      <c r="H41" s="184">
        <v>0</v>
      </c>
      <c r="I41" s="208">
        <f>H41*I40</f>
        <v>0</v>
      </c>
      <c r="J41" s="211" t="s">
        <v>60</v>
      </c>
      <c r="L41" s="212">
        <v>0</v>
      </c>
      <c r="M41" s="210" t="e">
        <f>L41*M40</f>
        <v>#VALUE!</v>
      </c>
      <c r="N41" s="211" t="s">
        <v>60</v>
      </c>
    </row>
    <row r="42" spans="1:14" ht="18" customHeight="1">
      <c r="A42" s="182" t="s">
        <v>25</v>
      </c>
      <c r="B42" s="400" t="s">
        <v>61</v>
      </c>
      <c r="C42" s="400"/>
      <c r="D42" s="400"/>
      <c r="E42" s="400"/>
      <c r="F42" s="400"/>
      <c r="G42" s="400"/>
      <c r="H42" s="184">
        <v>0</v>
      </c>
      <c r="I42" s="208">
        <f>J42*H42</f>
        <v>0</v>
      </c>
      <c r="J42" s="213">
        <v>1518</v>
      </c>
      <c r="L42" s="212">
        <v>0</v>
      </c>
      <c r="M42" s="210">
        <f>N42*L42</f>
        <v>0</v>
      </c>
      <c r="N42" s="213">
        <v>1518</v>
      </c>
    </row>
    <row r="43" spans="1:14" ht="18" customHeight="1">
      <c r="A43" s="182" t="s">
        <v>29</v>
      </c>
      <c r="B43" s="400" t="s">
        <v>62</v>
      </c>
      <c r="C43" s="400"/>
      <c r="D43" s="400"/>
      <c r="E43" s="400"/>
      <c r="F43" s="400"/>
      <c r="G43" s="400"/>
      <c r="H43" s="184" t="s">
        <v>63</v>
      </c>
      <c r="I43" s="208">
        <v>0</v>
      </c>
      <c r="L43" s="212" t="s">
        <v>63</v>
      </c>
      <c r="M43" s="210">
        <v>0</v>
      </c>
    </row>
    <row r="44" spans="1:14" ht="18" customHeight="1">
      <c r="A44" s="182" t="s">
        <v>64</v>
      </c>
      <c r="B44" s="400" t="s">
        <v>65</v>
      </c>
      <c r="C44" s="400"/>
      <c r="D44" s="400"/>
      <c r="E44" s="400"/>
      <c r="F44" s="400"/>
      <c r="G44" s="400"/>
      <c r="H44" s="185" t="s">
        <v>63</v>
      </c>
      <c r="I44" s="208">
        <v>0</v>
      </c>
      <c r="L44" s="214" t="s">
        <v>63</v>
      </c>
      <c r="M44" s="210">
        <v>0</v>
      </c>
    </row>
    <row r="45" spans="1:14" ht="18" customHeight="1">
      <c r="A45" s="182" t="s">
        <v>66</v>
      </c>
      <c r="B45" s="400" t="s">
        <v>67</v>
      </c>
      <c r="C45" s="400"/>
      <c r="D45" s="400"/>
      <c r="E45" s="400"/>
      <c r="F45" s="400"/>
      <c r="G45" s="400"/>
      <c r="H45" s="185" t="s">
        <v>63</v>
      </c>
      <c r="I45" s="208">
        <v>0</v>
      </c>
      <c r="L45" s="214" t="s">
        <v>63</v>
      </c>
      <c r="M45" s="210">
        <v>0</v>
      </c>
    </row>
    <row r="46" spans="1:14" ht="18" customHeight="1">
      <c r="A46" s="182" t="s">
        <v>68</v>
      </c>
      <c r="B46" s="400" t="s">
        <v>69</v>
      </c>
      <c r="C46" s="400"/>
      <c r="D46" s="400"/>
      <c r="E46" s="400"/>
      <c r="F46" s="400"/>
      <c r="G46" s="400"/>
      <c r="H46" s="184" t="s">
        <v>63</v>
      </c>
      <c r="I46" s="208">
        <v>0</v>
      </c>
      <c r="L46" s="212" t="s">
        <v>63</v>
      </c>
      <c r="M46" s="210">
        <v>0</v>
      </c>
    </row>
    <row r="47" spans="1:14" ht="18" customHeight="1">
      <c r="A47" s="449" t="s">
        <v>70</v>
      </c>
      <c r="B47" s="450"/>
      <c r="C47" s="450"/>
      <c r="D47" s="450"/>
      <c r="E47" s="450"/>
      <c r="F47" s="450"/>
      <c r="G47" s="450"/>
      <c r="H47" s="450"/>
      <c r="I47" s="215">
        <f>SUM(I40:I46)</f>
        <v>2574.37</v>
      </c>
      <c r="L47" s="216"/>
      <c r="M47" s="217" t="e">
        <f>SUM(M40:M46)</f>
        <v>#VALUE!</v>
      </c>
    </row>
    <row r="48" spans="1:14" ht="18" customHeight="1">
      <c r="A48" s="453"/>
      <c r="B48" s="454"/>
      <c r="C48" s="454"/>
      <c r="D48" s="454"/>
      <c r="E48" s="454"/>
      <c r="F48" s="454"/>
      <c r="G48" s="454"/>
      <c r="H48" s="454"/>
      <c r="I48" s="455"/>
      <c r="L48" s="513"/>
      <c r="M48" s="514"/>
      <c r="N48" s="203"/>
    </row>
    <row r="49" spans="1:16" ht="18" customHeight="1">
      <c r="A49" s="453" t="s">
        <v>71</v>
      </c>
      <c r="B49" s="454"/>
      <c r="C49" s="454"/>
      <c r="D49" s="454"/>
      <c r="E49" s="454"/>
      <c r="F49" s="454"/>
      <c r="G49" s="454"/>
      <c r="H49" s="454"/>
      <c r="I49" s="455"/>
      <c r="L49" s="456"/>
      <c r="M49" s="457"/>
    </row>
    <row r="50" spans="1:16" ht="18" customHeight="1">
      <c r="A50" s="404"/>
      <c r="B50" s="405"/>
      <c r="C50" s="405"/>
      <c r="D50" s="405"/>
      <c r="E50" s="405"/>
      <c r="F50" s="405"/>
      <c r="G50" s="405"/>
      <c r="H50" s="405"/>
      <c r="I50" s="411"/>
      <c r="L50" s="515"/>
      <c r="M50" s="516"/>
    </row>
    <row r="51" spans="1:16" ht="18" customHeight="1">
      <c r="A51" s="443" t="s">
        <v>72</v>
      </c>
      <c r="B51" s="444"/>
      <c r="C51" s="444"/>
      <c r="D51" s="444"/>
      <c r="E51" s="444"/>
      <c r="F51" s="444"/>
      <c r="G51" s="444"/>
      <c r="H51" s="444"/>
      <c r="I51" s="445"/>
      <c r="L51" s="460"/>
      <c r="M51" s="461"/>
    </row>
    <row r="52" spans="1:16" ht="18" customHeight="1">
      <c r="A52" s="404"/>
      <c r="B52" s="405"/>
      <c r="C52" s="405"/>
      <c r="D52" s="405"/>
      <c r="E52" s="405"/>
      <c r="F52" s="405"/>
      <c r="G52" s="405"/>
      <c r="H52" s="405"/>
      <c r="I52" s="411"/>
      <c r="L52" s="509"/>
      <c r="M52" s="510"/>
    </row>
    <row r="53" spans="1:16" ht="18" customHeight="1">
      <c r="A53" s="467" t="s">
        <v>73</v>
      </c>
      <c r="B53" s="468"/>
      <c r="C53" s="468"/>
      <c r="D53" s="468"/>
      <c r="E53" s="468"/>
      <c r="F53" s="468"/>
      <c r="G53" s="468"/>
      <c r="H53" s="468"/>
      <c r="I53" s="469"/>
      <c r="K53" s="219"/>
      <c r="L53" s="511"/>
      <c r="M53" s="512"/>
    </row>
    <row r="54" spans="1:16" ht="18" customHeight="1">
      <c r="A54" s="187" t="s">
        <v>74</v>
      </c>
      <c r="B54" s="415" t="s">
        <v>75</v>
      </c>
      <c r="C54" s="416"/>
      <c r="D54" s="416"/>
      <c r="E54" s="416"/>
      <c r="F54" s="416"/>
      <c r="G54" s="417"/>
      <c r="H54" s="188"/>
      <c r="I54" s="205" t="s">
        <v>57</v>
      </c>
      <c r="L54" s="222"/>
      <c r="M54" s="223" t="s">
        <v>57</v>
      </c>
    </row>
    <row r="55" spans="1:16" ht="18" customHeight="1">
      <c r="A55" s="182" t="s">
        <v>20</v>
      </c>
      <c r="B55" s="418" t="s">
        <v>76</v>
      </c>
      <c r="C55" s="418"/>
      <c r="D55" s="418"/>
      <c r="E55" s="418"/>
      <c r="F55" s="418"/>
      <c r="G55" s="418"/>
      <c r="H55" s="188">
        <f>1/12</f>
        <v>8.3333333333333329E-2</v>
      </c>
      <c r="I55" s="224">
        <f>ROUND(H55*I47,2)</f>
        <v>214.53</v>
      </c>
      <c r="L55" s="225">
        <f>1/12</f>
        <v>8.3333333333333329E-2</v>
      </c>
      <c r="M55" s="226" t="e">
        <f>ROUND(L55*M47,2)</f>
        <v>#VALUE!</v>
      </c>
    </row>
    <row r="56" spans="1:16" ht="18" customHeight="1">
      <c r="A56" s="182" t="s">
        <v>22</v>
      </c>
      <c r="B56" s="418" t="s">
        <v>77</v>
      </c>
      <c r="C56" s="418"/>
      <c r="D56" s="418"/>
      <c r="E56" s="418"/>
      <c r="F56" s="418"/>
      <c r="G56" s="418"/>
      <c r="H56" s="188">
        <v>0.121</v>
      </c>
      <c r="I56" s="224">
        <f>ROUND(H56*I47,2)</f>
        <v>311.5</v>
      </c>
      <c r="L56" s="225">
        <v>0.121</v>
      </c>
      <c r="M56" s="226" t="e">
        <f>ROUND(L56*M47,2)</f>
        <v>#VALUE!</v>
      </c>
    </row>
    <row r="57" spans="1:16" ht="18" customHeight="1">
      <c r="A57" s="404" t="s">
        <v>78</v>
      </c>
      <c r="B57" s="405"/>
      <c r="C57" s="405"/>
      <c r="D57" s="405"/>
      <c r="E57" s="405"/>
      <c r="F57" s="405"/>
      <c r="G57" s="406"/>
      <c r="H57" s="188">
        <f>SUM(H55:H56)</f>
        <v>0.20433333333333331</v>
      </c>
      <c r="I57" s="227">
        <f>SUM(I55:I56)</f>
        <v>526.03</v>
      </c>
      <c r="L57" s="225">
        <f>SUM(L55:L56)</f>
        <v>0.20433333333333331</v>
      </c>
      <c r="M57" s="228" t="e">
        <f>SUM(M55:M56)</f>
        <v>#VALUE!</v>
      </c>
      <c r="P57" s="310"/>
    </row>
    <row r="58" spans="1:16" ht="18" customHeight="1">
      <c r="A58" s="182" t="s">
        <v>25</v>
      </c>
      <c r="B58" s="394" t="s">
        <v>79</v>
      </c>
      <c r="C58" s="395"/>
      <c r="D58" s="395"/>
      <c r="E58" s="395"/>
      <c r="F58" s="395"/>
      <c r="G58" s="396"/>
      <c r="H58" s="189">
        <v>7.8200000000000006E-2</v>
      </c>
      <c r="I58" s="208">
        <f>ROUND(H58*I47,2)</f>
        <v>201.32</v>
      </c>
      <c r="L58" s="229">
        <v>7.8200000000000006E-2</v>
      </c>
      <c r="M58" s="226" t="e">
        <f>ROUND(L58*M47,2)</f>
        <v>#VALUE!</v>
      </c>
      <c r="P58" s="307"/>
    </row>
    <row r="59" spans="1:16" ht="18" customHeight="1">
      <c r="A59" s="429" t="s">
        <v>80</v>
      </c>
      <c r="B59" s="430"/>
      <c r="C59" s="430"/>
      <c r="D59" s="430"/>
      <c r="E59" s="430"/>
      <c r="F59" s="430"/>
      <c r="G59" s="430"/>
      <c r="H59" s="188">
        <f>SUM(H57:H58)</f>
        <v>0.2825333333333333</v>
      </c>
      <c r="I59" s="227">
        <f>I58+I57</f>
        <v>727.34999999999991</v>
      </c>
      <c r="L59" s="230">
        <f>SUM(L57:L58)</f>
        <v>0.2825333333333333</v>
      </c>
      <c r="M59" s="228" t="e">
        <f>M58+M57</f>
        <v>#VALUE!</v>
      </c>
    </row>
    <row r="60" spans="1:16" ht="18" customHeight="1">
      <c r="A60" s="404"/>
      <c r="B60" s="405"/>
      <c r="C60" s="405"/>
      <c r="D60" s="405"/>
      <c r="E60" s="405"/>
      <c r="F60" s="405"/>
      <c r="G60" s="405"/>
      <c r="H60" s="405"/>
      <c r="I60" s="411"/>
      <c r="K60" s="219"/>
      <c r="L60" s="507"/>
      <c r="M60" s="508"/>
    </row>
    <row r="61" spans="1:16" ht="18" customHeight="1">
      <c r="A61" s="453" t="s">
        <v>81</v>
      </c>
      <c r="B61" s="454"/>
      <c r="C61" s="454"/>
      <c r="D61" s="454"/>
      <c r="E61" s="454"/>
      <c r="F61" s="454"/>
      <c r="G61" s="454"/>
      <c r="H61" s="454"/>
      <c r="I61" s="455"/>
      <c r="L61" s="456"/>
      <c r="M61" s="457"/>
    </row>
    <row r="62" spans="1:16" ht="18" customHeight="1">
      <c r="A62" s="453" t="s">
        <v>82</v>
      </c>
      <c r="B62" s="454"/>
      <c r="C62" s="454"/>
      <c r="D62" s="454"/>
      <c r="E62" s="454"/>
      <c r="F62" s="454"/>
      <c r="G62" s="454"/>
      <c r="H62" s="454"/>
      <c r="I62" s="455"/>
      <c r="L62" s="456"/>
      <c r="M62" s="457"/>
      <c r="O62" s="201"/>
    </row>
    <row r="63" spans="1:16" ht="18" customHeight="1">
      <c r="A63" s="453" t="s">
        <v>83</v>
      </c>
      <c r="B63" s="454"/>
      <c r="C63" s="454"/>
      <c r="D63" s="454"/>
      <c r="E63" s="454"/>
      <c r="F63" s="454"/>
      <c r="G63" s="454"/>
      <c r="H63" s="454"/>
      <c r="I63" s="455"/>
      <c r="L63" s="456"/>
      <c r="M63" s="457"/>
    </row>
    <row r="64" spans="1:16" ht="18" customHeight="1">
      <c r="A64" s="404"/>
      <c r="B64" s="405"/>
      <c r="C64" s="405"/>
      <c r="D64" s="405"/>
      <c r="E64" s="405"/>
      <c r="F64" s="405"/>
      <c r="G64" s="405"/>
      <c r="H64" s="405"/>
      <c r="I64" s="411"/>
      <c r="L64" s="495"/>
      <c r="M64" s="496"/>
    </row>
    <row r="65" spans="1:15" ht="18" customHeight="1">
      <c r="A65" s="501" t="s">
        <v>84</v>
      </c>
      <c r="B65" s="502"/>
      <c r="C65" s="502"/>
      <c r="D65" s="502"/>
      <c r="E65" s="502"/>
      <c r="F65" s="502"/>
      <c r="G65" s="502"/>
      <c r="H65" s="502"/>
      <c r="I65" s="503"/>
      <c r="L65" s="236"/>
      <c r="M65" s="237"/>
    </row>
    <row r="66" spans="1:15" ht="18" customHeight="1">
      <c r="A66" s="187" t="s">
        <v>85</v>
      </c>
      <c r="B66" s="504" t="s">
        <v>86</v>
      </c>
      <c r="C66" s="505"/>
      <c r="D66" s="505"/>
      <c r="E66" s="505"/>
      <c r="F66" s="505"/>
      <c r="G66" s="506"/>
      <c r="H66" s="183" t="s">
        <v>56</v>
      </c>
      <c r="I66" s="205" t="s">
        <v>57</v>
      </c>
      <c r="J66" s="238"/>
      <c r="K66" s="239"/>
      <c r="L66" s="240" t="s">
        <v>56</v>
      </c>
      <c r="M66" s="223" t="s">
        <v>57</v>
      </c>
      <c r="N66" s="238"/>
      <c r="O66" s="239"/>
    </row>
    <row r="67" spans="1:15" ht="18" customHeight="1">
      <c r="A67" s="182" t="s">
        <v>20</v>
      </c>
      <c r="B67" s="400" t="s">
        <v>87</v>
      </c>
      <c r="C67" s="400"/>
      <c r="D67" s="400"/>
      <c r="E67" s="400"/>
      <c r="F67" s="400"/>
      <c r="G67" s="400"/>
      <c r="H67" s="231">
        <v>0.2</v>
      </c>
      <c r="I67" s="208">
        <f>ROUND(H67*I47,2)</f>
        <v>514.87</v>
      </c>
      <c r="L67" s="231">
        <v>0.2</v>
      </c>
      <c r="M67" s="226" t="e">
        <f>ROUND(L67*M47,2)</f>
        <v>#VALUE!</v>
      </c>
    </row>
    <row r="68" spans="1:15" ht="18" customHeight="1">
      <c r="A68" s="182" t="s">
        <v>22</v>
      </c>
      <c r="B68" s="400" t="s">
        <v>88</v>
      </c>
      <c r="C68" s="400"/>
      <c r="D68" s="400"/>
      <c r="E68" s="400"/>
      <c r="F68" s="400"/>
      <c r="G68" s="400"/>
      <c r="H68" s="232">
        <v>2.5000000000000001E-2</v>
      </c>
      <c r="I68" s="208">
        <f>ROUND(H68*I47,2)</f>
        <v>64.36</v>
      </c>
      <c r="L68" s="232">
        <v>2.5000000000000001E-2</v>
      </c>
      <c r="M68" s="226" t="e">
        <f>ROUND(L68*M47,2)</f>
        <v>#VALUE!</v>
      </c>
    </row>
    <row r="69" spans="1:15" ht="18" customHeight="1">
      <c r="A69" s="182" t="s">
        <v>25</v>
      </c>
      <c r="B69" s="400" t="s">
        <v>180</v>
      </c>
      <c r="C69" s="400"/>
      <c r="D69" s="400"/>
      <c r="E69" s="400"/>
      <c r="F69" s="400"/>
      <c r="G69" s="400"/>
      <c r="H69" s="232">
        <v>0.03</v>
      </c>
      <c r="I69" s="208">
        <f>ROUND(H69*I47,2)</f>
        <v>77.23</v>
      </c>
      <c r="L69" s="232">
        <v>0.03</v>
      </c>
      <c r="M69" s="226" t="e">
        <f>ROUND(L69*M47,2)</f>
        <v>#VALUE!</v>
      </c>
    </row>
    <row r="70" spans="1:15" ht="18" customHeight="1">
      <c r="A70" s="182" t="s">
        <v>29</v>
      </c>
      <c r="B70" s="400" t="s">
        <v>90</v>
      </c>
      <c r="C70" s="400"/>
      <c r="D70" s="400"/>
      <c r="E70" s="400"/>
      <c r="F70" s="400"/>
      <c r="G70" s="400"/>
      <c r="H70" s="232">
        <v>1.4999999999999999E-2</v>
      </c>
      <c r="I70" s="208">
        <f>ROUND(H70*I47,2)</f>
        <v>38.619999999999997</v>
      </c>
      <c r="L70" s="232">
        <v>1.4999999999999999E-2</v>
      </c>
      <c r="M70" s="226" t="e">
        <f>ROUND(L70*M47,2)</f>
        <v>#VALUE!</v>
      </c>
    </row>
    <row r="71" spans="1:15" ht="18" customHeight="1">
      <c r="A71" s="182" t="s">
        <v>64</v>
      </c>
      <c r="B71" s="400" t="s">
        <v>91</v>
      </c>
      <c r="C71" s="400"/>
      <c r="D71" s="400"/>
      <c r="E71" s="400"/>
      <c r="F71" s="400"/>
      <c r="G71" s="400"/>
      <c r="H71" s="232">
        <v>0.01</v>
      </c>
      <c r="I71" s="208">
        <f>ROUND(H71*I47,2)</f>
        <v>25.74</v>
      </c>
      <c r="L71" s="232">
        <v>0.01</v>
      </c>
      <c r="M71" s="226" t="e">
        <f>ROUND(L71*M47,2)</f>
        <v>#VALUE!</v>
      </c>
    </row>
    <row r="72" spans="1:15" ht="18" customHeight="1">
      <c r="A72" s="182" t="s">
        <v>66</v>
      </c>
      <c r="B72" s="400" t="s">
        <v>92</v>
      </c>
      <c r="C72" s="400"/>
      <c r="D72" s="400"/>
      <c r="E72" s="400"/>
      <c r="F72" s="400"/>
      <c r="G72" s="400"/>
      <c r="H72" s="232">
        <v>6.0000000000000001E-3</v>
      </c>
      <c r="I72" s="208">
        <f>ROUND(H72*I47,2)</f>
        <v>15.45</v>
      </c>
      <c r="L72" s="232">
        <v>6.0000000000000001E-3</v>
      </c>
      <c r="M72" s="226" t="e">
        <f>ROUND(L72*M47,2)</f>
        <v>#VALUE!</v>
      </c>
    </row>
    <row r="73" spans="1:15" ht="18" customHeight="1">
      <c r="A73" s="182" t="s">
        <v>68</v>
      </c>
      <c r="B73" s="400" t="s">
        <v>93</v>
      </c>
      <c r="C73" s="400"/>
      <c r="D73" s="400"/>
      <c r="E73" s="400"/>
      <c r="F73" s="400"/>
      <c r="G73" s="400"/>
      <c r="H73" s="232">
        <v>2E-3</v>
      </c>
      <c r="I73" s="208">
        <f>ROUND(H73*I47,2)</f>
        <v>5.15</v>
      </c>
      <c r="L73" s="232">
        <v>2E-3</v>
      </c>
      <c r="M73" s="226" t="e">
        <f>ROUND(L73*M47,2)</f>
        <v>#VALUE!</v>
      </c>
    </row>
    <row r="74" spans="1:15" ht="18" customHeight="1">
      <c r="A74" s="182" t="s">
        <v>94</v>
      </c>
      <c r="B74" s="400" t="s">
        <v>95</v>
      </c>
      <c r="C74" s="400"/>
      <c r="D74" s="400"/>
      <c r="E74" s="400"/>
      <c r="F74" s="400"/>
      <c r="G74" s="400"/>
      <c r="H74" s="232">
        <v>0.08</v>
      </c>
      <c r="I74" s="208">
        <f>ROUND(H74*I47,2)</f>
        <v>205.95</v>
      </c>
      <c r="L74" s="232">
        <v>0.08</v>
      </c>
      <c r="M74" s="226" t="e">
        <f>ROUND(L74*M47,2)</f>
        <v>#VALUE!</v>
      </c>
    </row>
    <row r="75" spans="1:15" ht="18" customHeight="1">
      <c r="A75" s="429" t="s">
        <v>96</v>
      </c>
      <c r="B75" s="430"/>
      <c r="C75" s="430"/>
      <c r="D75" s="430"/>
      <c r="E75" s="430"/>
      <c r="F75" s="430"/>
      <c r="G75" s="430"/>
      <c r="H75" s="188">
        <f>SUM(H67:H74)</f>
        <v>0.36800000000000005</v>
      </c>
      <c r="I75" s="227">
        <f>SUM(I67:I74)</f>
        <v>947.37000000000012</v>
      </c>
      <c r="L75" s="225">
        <f>SUM(L67:L74)</f>
        <v>0.36800000000000005</v>
      </c>
      <c r="M75" s="228" t="e">
        <f>SUM(M67:M74)</f>
        <v>#VALUE!</v>
      </c>
    </row>
    <row r="76" spans="1:15" ht="18" customHeight="1">
      <c r="A76" s="404"/>
      <c r="B76" s="405"/>
      <c r="C76" s="405"/>
      <c r="D76" s="405"/>
      <c r="E76" s="405"/>
      <c r="F76" s="405"/>
      <c r="G76" s="405"/>
      <c r="H76" s="405"/>
      <c r="I76" s="411"/>
      <c r="L76" s="499"/>
      <c r="M76" s="500"/>
      <c r="N76" s="203"/>
    </row>
    <row r="77" spans="1:15" ht="18" customHeight="1">
      <c r="A77" s="453" t="s">
        <v>97</v>
      </c>
      <c r="B77" s="454"/>
      <c r="C77" s="454"/>
      <c r="D77" s="454"/>
      <c r="E77" s="454"/>
      <c r="F77" s="454"/>
      <c r="G77" s="454"/>
      <c r="H77" s="454"/>
      <c r="I77" s="455"/>
      <c r="L77" s="456"/>
      <c r="M77" s="457"/>
    </row>
    <row r="78" spans="1:15" ht="18" customHeight="1">
      <c r="A78" s="453" t="s">
        <v>98</v>
      </c>
      <c r="B78" s="454"/>
      <c r="C78" s="454"/>
      <c r="D78" s="454"/>
      <c r="E78" s="454"/>
      <c r="F78" s="454"/>
      <c r="G78" s="454"/>
      <c r="H78" s="454"/>
      <c r="I78" s="455"/>
      <c r="L78" s="456"/>
      <c r="M78" s="457"/>
    </row>
    <row r="79" spans="1:15" ht="18" customHeight="1">
      <c r="A79" s="453" t="s">
        <v>99</v>
      </c>
      <c r="B79" s="454"/>
      <c r="C79" s="454"/>
      <c r="D79" s="454"/>
      <c r="E79" s="454"/>
      <c r="F79" s="454"/>
      <c r="G79" s="454"/>
      <c r="H79" s="454"/>
      <c r="I79" s="455"/>
      <c r="L79" s="456"/>
      <c r="M79" s="457"/>
      <c r="N79" s="203"/>
    </row>
    <row r="80" spans="1:15" ht="18" customHeight="1">
      <c r="A80" s="404"/>
      <c r="B80" s="405"/>
      <c r="C80" s="405"/>
      <c r="D80" s="405"/>
      <c r="E80" s="405"/>
      <c r="F80" s="405"/>
      <c r="G80" s="405"/>
      <c r="H80" s="405"/>
      <c r="I80" s="411"/>
      <c r="L80" s="495"/>
      <c r="M80" s="496"/>
    </row>
    <row r="81" spans="1:16" ht="18" customHeight="1">
      <c r="A81" s="467" t="s">
        <v>100</v>
      </c>
      <c r="B81" s="468"/>
      <c r="C81" s="468"/>
      <c r="D81" s="468"/>
      <c r="E81" s="468"/>
      <c r="F81" s="468"/>
      <c r="G81" s="468"/>
      <c r="H81" s="468"/>
      <c r="I81" s="469"/>
      <c r="L81" s="220"/>
      <c r="M81" s="221"/>
    </row>
    <row r="82" spans="1:16" ht="18" customHeight="1">
      <c r="A82" s="182" t="s">
        <v>101</v>
      </c>
      <c r="B82" s="415" t="s">
        <v>102</v>
      </c>
      <c r="C82" s="416"/>
      <c r="D82" s="416"/>
      <c r="E82" s="416"/>
      <c r="F82" s="416"/>
      <c r="G82" s="417"/>
      <c r="H82" s="183" t="s">
        <v>56</v>
      </c>
      <c r="I82" s="205" t="s">
        <v>57</v>
      </c>
      <c r="J82" s="241"/>
      <c r="K82" s="242">
        <v>1</v>
      </c>
      <c r="L82" s="240"/>
      <c r="M82" s="223" t="s">
        <v>57</v>
      </c>
      <c r="N82" s="241"/>
      <c r="O82" s="311">
        <v>1</v>
      </c>
    </row>
    <row r="83" spans="1:16" ht="35.25" customHeight="1">
      <c r="A83" s="182" t="s">
        <v>20</v>
      </c>
      <c r="B83" s="418" t="s">
        <v>103</v>
      </c>
      <c r="C83" s="418"/>
      <c r="D83" s="418"/>
      <c r="E83" s="418"/>
      <c r="F83" s="418"/>
      <c r="G83" s="418"/>
      <c r="H83" s="233">
        <v>0.06</v>
      </c>
      <c r="I83" s="224">
        <f>ROUND(J83*K83,2)-ROUND(MIN(J83*K83,(I40*H83)),2)</f>
        <v>10.539999999999992</v>
      </c>
      <c r="J83" s="243">
        <v>11</v>
      </c>
      <c r="K83" s="244">
        <v>15</v>
      </c>
      <c r="L83" s="245">
        <v>0.06</v>
      </c>
      <c r="M83" s="226" t="e">
        <f>ROUND(N83*O83,2)-ROUND(MIN(N83*O83,(M40*L83)),2)</f>
        <v>#VALUE!</v>
      </c>
      <c r="N83" s="243">
        <v>11</v>
      </c>
      <c r="O83" s="312">
        <v>22</v>
      </c>
      <c r="P83" s="246" t="s">
        <v>104</v>
      </c>
    </row>
    <row r="84" spans="1:16" ht="18" customHeight="1">
      <c r="A84" s="182" t="s">
        <v>22</v>
      </c>
      <c r="B84" s="418" t="s">
        <v>105</v>
      </c>
      <c r="C84" s="418"/>
      <c r="D84" s="418"/>
      <c r="E84" s="418"/>
      <c r="F84" s="418"/>
      <c r="G84" s="418"/>
      <c r="H84" s="233">
        <v>0</v>
      </c>
      <c r="I84" s="224">
        <f>ROUND((J84*K83)-(J84*K83*H84),2)</f>
        <v>664.5</v>
      </c>
      <c r="J84" s="247">
        <v>44.3</v>
      </c>
      <c r="K84" s="248"/>
      <c r="L84" s="245">
        <v>0</v>
      </c>
      <c r="M84" s="226">
        <f>ROUND((N84*O83)-(N84*O83*L84),2)</f>
        <v>734.8</v>
      </c>
      <c r="N84" s="247">
        <v>33.4</v>
      </c>
      <c r="O84" s="241"/>
    </row>
    <row r="85" spans="1:16" ht="18" customHeight="1">
      <c r="A85" s="182" t="s">
        <v>25</v>
      </c>
      <c r="B85" s="418" t="s">
        <v>106</v>
      </c>
      <c r="C85" s="418"/>
      <c r="D85" s="418"/>
      <c r="E85" s="418"/>
      <c r="F85" s="418"/>
      <c r="G85" s="418"/>
      <c r="H85" s="233" t="s">
        <v>63</v>
      </c>
      <c r="I85" s="224">
        <v>200</v>
      </c>
      <c r="J85" s="243">
        <f>160.07*0</f>
        <v>0</v>
      </c>
      <c r="K85" s="248"/>
      <c r="L85" s="245" t="s">
        <v>63</v>
      </c>
      <c r="M85" s="226"/>
      <c r="N85" s="243">
        <f>160.07*0</f>
        <v>0</v>
      </c>
      <c r="O85" s="241"/>
    </row>
    <row r="86" spans="1:16" ht="18" customHeight="1">
      <c r="A86" s="182" t="s">
        <v>29</v>
      </c>
      <c r="B86" s="394" t="s">
        <v>107</v>
      </c>
      <c r="C86" s="395"/>
      <c r="D86" s="395"/>
      <c r="E86" s="395"/>
      <c r="F86" s="395"/>
      <c r="G86" s="396"/>
      <c r="H86" s="233" t="s">
        <v>63</v>
      </c>
      <c r="I86" s="224">
        <v>13.64</v>
      </c>
      <c r="J86" s="249">
        <f>10.63*0</f>
        <v>0</v>
      </c>
      <c r="K86" s="248"/>
      <c r="L86" s="245" t="s">
        <v>63</v>
      </c>
      <c r="M86" s="226"/>
      <c r="N86" s="249">
        <f>10.63*0</f>
        <v>0</v>
      </c>
      <c r="O86" s="241"/>
    </row>
    <row r="87" spans="1:16" ht="18" customHeight="1">
      <c r="A87" s="182" t="s">
        <v>64</v>
      </c>
      <c r="B87" s="498" t="s">
        <v>108</v>
      </c>
      <c r="C87" s="463"/>
      <c r="D87" s="463"/>
      <c r="E87" s="463"/>
      <c r="F87" s="463"/>
      <c r="G87" s="478"/>
      <c r="H87" s="233" t="s">
        <v>63</v>
      </c>
      <c r="I87" s="224">
        <v>3.61</v>
      </c>
      <c r="J87" s="249">
        <v>0</v>
      </c>
      <c r="K87" s="248"/>
      <c r="L87" s="245" t="s">
        <v>63</v>
      </c>
      <c r="M87" s="226"/>
      <c r="N87" s="249">
        <v>0</v>
      </c>
      <c r="O87" s="241"/>
    </row>
    <row r="88" spans="1:16" ht="18" customHeight="1">
      <c r="A88" s="182" t="s">
        <v>66</v>
      </c>
      <c r="B88" s="462" t="s">
        <v>109</v>
      </c>
      <c r="C88" s="463"/>
      <c r="D88" s="463"/>
      <c r="E88" s="463"/>
      <c r="F88" s="463"/>
      <c r="G88" s="478"/>
      <c r="H88" s="233" t="s">
        <v>63</v>
      </c>
      <c r="I88" s="224"/>
      <c r="J88" s="250">
        <v>0</v>
      </c>
      <c r="K88" s="251"/>
      <c r="L88" s="245" t="s">
        <v>63</v>
      </c>
      <c r="M88" s="226"/>
      <c r="N88" s="250">
        <v>4.5</v>
      </c>
      <c r="O88" s="313"/>
    </row>
    <row r="89" spans="1:16" ht="18" customHeight="1">
      <c r="A89" s="182" t="s">
        <v>68</v>
      </c>
      <c r="B89" s="394" t="s">
        <v>110</v>
      </c>
      <c r="C89" s="395"/>
      <c r="D89" s="395"/>
      <c r="E89" s="395"/>
      <c r="F89" s="395"/>
      <c r="G89" s="396"/>
      <c r="H89" s="233" t="s">
        <v>63</v>
      </c>
      <c r="I89" s="224"/>
      <c r="J89" s="243">
        <v>0</v>
      </c>
      <c r="K89" s="248"/>
      <c r="L89" s="245" t="s">
        <v>63</v>
      </c>
      <c r="M89" s="226"/>
      <c r="N89" s="243">
        <v>0</v>
      </c>
      <c r="O89" s="241"/>
    </row>
    <row r="90" spans="1:16" ht="18" customHeight="1">
      <c r="A90" s="182" t="s">
        <v>94</v>
      </c>
      <c r="B90" s="462" t="s">
        <v>111</v>
      </c>
      <c r="C90" s="463"/>
      <c r="D90" s="463"/>
      <c r="E90" s="463"/>
      <c r="F90" s="463"/>
      <c r="G90" s="478"/>
      <c r="H90" s="233" t="s">
        <v>63</v>
      </c>
      <c r="I90" s="224">
        <f>ROUND(14/12,2)</f>
        <v>1.17</v>
      </c>
      <c r="J90" s="252">
        <v>0</v>
      </c>
      <c r="K90" s="248"/>
      <c r="L90" s="245" t="s">
        <v>63</v>
      </c>
      <c r="M90" s="226"/>
      <c r="N90" s="241"/>
      <c r="O90" s="241"/>
    </row>
    <row r="91" spans="1:16" ht="18" customHeight="1">
      <c r="A91" s="429" t="s">
        <v>112</v>
      </c>
      <c r="B91" s="430"/>
      <c r="C91" s="430"/>
      <c r="D91" s="430"/>
      <c r="E91" s="430"/>
      <c r="F91" s="430"/>
      <c r="G91" s="430"/>
      <c r="H91" s="430"/>
      <c r="I91" s="227">
        <f>SUM(I83:I90)</f>
        <v>893.45999999999992</v>
      </c>
      <c r="L91" s="206"/>
      <c r="M91" s="253" t="e">
        <f>SUM(M83:M90)</f>
        <v>#VALUE!</v>
      </c>
    </row>
    <row r="92" spans="1:16" ht="18" customHeight="1">
      <c r="A92" s="404"/>
      <c r="B92" s="405"/>
      <c r="C92" s="405"/>
      <c r="D92" s="405"/>
      <c r="E92" s="405"/>
      <c r="F92" s="405"/>
      <c r="G92" s="405"/>
      <c r="H92" s="405"/>
      <c r="I92" s="411"/>
      <c r="L92" s="254"/>
      <c r="M92" s="218"/>
    </row>
    <row r="93" spans="1:16" ht="18" customHeight="1">
      <c r="A93" s="453" t="s">
        <v>113</v>
      </c>
      <c r="B93" s="454"/>
      <c r="C93" s="454"/>
      <c r="D93" s="454"/>
      <c r="E93" s="454"/>
      <c r="F93" s="454"/>
      <c r="G93" s="454"/>
      <c r="H93" s="454"/>
      <c r="I93" s="455"/>
      <c r="L93" s="456"/>
      <c r="M93" s="457"/>
      <c r="N93" s="203"/>
    </row>
    <row r="94" spans="1:16" ht="18" customHeight="1">
      <c r="A94" s="453" t="s">
        <v>114</v>
      </c>
      <c r="B94" s="454"/>
      <c r="C94" s="454"/>
      <c r="D94" s="454"/>
      <c r="E94" s="454"/>
      <c r="F94" s="454"/>
      <c r="G94" s="454"/>
      <c r="H94" s="454"/>
      <c r="I94" s="455"/>
      <c r="L94" s="456"/>
      <c r="M94" s="457"/>
    </row>
    <row r="95" spans="1:16" ht="18" customHeight="1">
      <c r="A95" s="492"/>
      <c r="B95" s="493"/>
      <c r="C95" s="493"/>
      <c r="D95" s="493"/>
      <c r="E95" s="493"/>
      <c r="F95" s="493"/>
      <c r="G95" s="493"/>
      <c r="H95" s="493"/>
      <c r="I95" s="494"/>
      <c r="L95" s="495"/>
      <c r="M95" s="496"/>
    </row>
    <row r="96" spans="1:16" ht="18" customHeight="1">
      <c r="A96" s="412" t="s">
        <v>115</v>
      </c>
      <c r="B96" s="413"/>
      <c r="C96" s="413"/>
      <c r="D96" s="413"/>
      <c r="E96" s="413"/>
      <c r="F96" s="413"/>
      <c r="G96" s="413"/>
      <c r="H96" s="413"/>
      <c r="I96" s="414"/>
      <c r="L96" s="220"/>
      <c r="M96" s="221"/>
    </row>
    <row r="97" spans="1:17" ht="18" customHeight="1">
      <c r="A97" s="182">
        <v>2</v>
      </c>
      <c r="B97" s="415" t="s">
        <v>116</v>
      </c>
      <c r="C97" s="416"/>
      <c r="D97" s="416"/>
      <c r="E97" s="416"/>
      <c r="F97" s="416"/>
      <c r="G97" s="417"/>
      <c r="H97" s="183"/>
      <c r="I97" s="205" t="s">
        <v>57</v>
      </c>
      <c r="L97" s="240"/>
      <c r="M97" s="223" t="s">
        <v>57</v>
      </c>
    </row>
    <row r="98" spans="1:17" ht="18" customHeight="1">
      <c r="A98" s="182" t="s">
        <v>20</v>
      </c>
      <c r="B98" s="418" t="s">
        <v>75</v>
      </c>
      <c r="C98" s="418"/>
      <c r="D98" s="418"/>
      <c r="E98" s="418"/>
      <c r="F98" s="418"/>
      <c r="G98" s="418"/>
      <c r="H98" s="234" t="s">
        <v>63</v>
      </c>
      <c r="I98" s="224">
        <f>I59</f>
        <v>727.34999999999991</v>
      </c>
      <c r="L98" s="255" t="s">
        <v>63</v>
      </c>
      <c r="M98" s="226" t="e">
        <f>M59</f>
        <v>#VALUE!</v>
      </c>
    </row>
    <row r="99" spans="1:17" ht="18" customHeight="1">
      <c r="A99" s="182" t="s">
        <v>22</v>
      </c>
      <c r="B99" s="418" t="s">
        <v>86</v>
      </c>
      <c r="C99" s="418"/>
      <c r="D99" s="418"/>
      <c r="E99" s="418"/>
      <c r="F99" s="418"/>
      <c r="G99" s="418"/>
      <c r="H99" s="234" t="s">
        <v>63</v>
      </c>
      <c r="I99" s="224">
        <f>I75</f>
        <v>947.37000000000012</v>
      </c>
      <c r="L99" s="255" t="s">
        <v>63</v>
      </c>
      <c r="M99" s="226" t="e">
        <f>M75</f>
        <v>#VALUE!</v>
      </c>
    </row>
    <row r="100" spans="1:17" ht="18" customHeight="1">
      <c r="A100" s="182" t="s">
        <v>25</v>
      </c>
      <c r="B100" s="418" t="s">
        <v>102</v>
      </c>
      <c r="C100" s="418"/>
      <c r="D100" s="418"/>
      <c r="E100" s="418"/>
      <c r="F100" s="418"/>
      <c r="G100" s="418"/>
      <c r="H100" s="234" t="s">
        <v>63</v>
      </c>
      <c r="I100" s="224">
        <f>I91</f>
        <v>893.45999999999992</v>
      </c>
      <c r="L100" s="256" t="s">
        <v>63</v>
      </c>
      <c r="M100" s="226" t="e">
        <f>M91</f>
        <v>#VALUE!</v>
      </c>
    </row>
    <row r="101" spans="1:17" ht="18" customHeight="1">
      <c r="A101" s="419" t="s">
        <v>117</v>
      </c>
      <c r="B101" s="420"/>
      <c r="C101" s="420"/>
      <c r="D101" s="420"/>
      <c r="E101" s="420"/>
      <c r="F101" s="420"/>
      <c r="G101" s="420"/>
      <c r="H101" s="421"/>
      <c r="I101" s="215">
        <f>SUM(I98:I100)</f>
        <v>2568.1799999999998</v>
      </c>
      <c r="L101" s="257"/>
      <c r="M101" s="258" t="e">
        <f>SUM(M98:M100)</f>
        <v>#VALUE!</v>
      </c>
    </row>
    <row r="102" spans="1:17" ht="18" customHeight="1">
      <c r="A102" s="487"/>
      <c r="B102" s="488"/>
      <c r="C102" s="488"/>
      <c r="D102" s="488"/>
      <c r="E102" s="488"/>
      <c r="F102" s="488"/>
      <c r="G102" s="488"/>
      <c r="H102" s="488"/>
      <c r="I102" s="489"/>
      <c r="L102" s="490"/>
      <c r="M102" s="491"/>
    </row>
    <row r="103" spans="1:17" ht="18" customHeight="1">
      <c r="A103" s="467" t="s">
        <v>118</v>
      </c>
      <c r="B103" s="468"/>
      <c r="C103" s="468"/>
      <c r="D103" s="468"/>
      <c r="E103" s="468"/>
      <c r="F103" s="468"/>
      <c r="G103" s="468"/>
      <c r="H103" s="468"/>
      <c r="I103" s="469"/>
      <c r="L103" s="220"/>
      <c r="M103" s="204"/>
    </row>
    <row r="104" spans="1:17" s="307" customFormat="1" ht="18" customHeight="1">
      <c r="A104" s="180">
        <v>3</v>
      </c>
      <c r="B104" s="470" t="s">
        <v>119</v>
      </c>
      <c r="C104" s="471"/>
      <c r="D104" s="471"/>
      <c r="E104" s="471"/>
      <c r="F104" s="471"/>
      <c r="G104" s="472"/>
      <c r="H104" s="178" t="s">
        <v>56</v>
      </c>
      <c r="I104" s="190" t="s">
        <v>57</v>
      </c>
      <c r="J104" s="176"/>
      <c r="K104" s="176"/>
      <c r="L104" s="259" t="s">
        <v>56</v>
      </c>
      <c r="M104" s="260" t="s">
        <v>57</v>
      </c>
      <c r="N104" s="176"/>
      <c r="O104" s="176"/>
      <c r="P104" s="176"/>
      <c r="Q104" s="314"/>
    </row>
    <row r="105" spans="1:17" ht="18" customHeight="1">
      <c r="A105" s="182" t="s">
        <v>20</v>
      </c>
      <c r="B105" s="400" t="s">
        <v>120</v>
      </c>
      <c r="C105" s="395"/>
      <c r="D105" s="395"/>
      <c r="E105" s="395"/>
      <c r="F105" s="395"/>
      <c r="G105" s="396"/>
      <c r="H105" s="189">
        <f>1/12*0.05</f>
        <v>4.1666666666666666E-3</v>
      </c>
      <c r="I105" s="208">
        <f>ROUND(H105*I47,2)</f>
        <v>10.73</v>
      </c>
      <c r="L105" s="261">
        <f>1/12*0.05</f>
        <v>4.1666666666666666E-3</v>
      </c>
      <c r="M105" s="226" t="e">
        <f>ROUND(L105*M47,2)</f>
        <v>#VALUE!</v>
      </c>
    </row>
    <row r="106" spans="1:17" ht="18" customHeight="1">
      <c r="A106" s="182" t="s">
        <v>22</v>
      </c>
      <c r="B106" s="394" t="s">
        <v>121</v>
      </c>
      <c r="C106" s="395"/>
      <c r="D106" s="395"/>
      <c r="E106" s="395"/>
      <c r="F106" s="395"/>
      <c r="G106" s="396"/>
      <c r="H106" s="189">
        <f>H74*H105</f>
        <v>3.3333333333333332E-4</v>
      </c>
      <c r="I106" s="208">
        <f>ROUND(H106*I47,2)</f>
        <v>0.86</v>
      </c>
      <c r="L106" s="261">
        <f>L74*L105</f>
        <v>3.3333333333333332E-4</v>
      </c>
      <c r="M106" s="226" t="e">
        <f>ROUND(L106*M47,2)</f>
        <v>#VALUE!</v>
      </c>
    </row>
    <row r="107" spans="1:17" ht="18" customHeight="1">
      <c r="A107" s="182" t="s">
        <v>25</v>
      </c>
      <c r="B107" s="394" t="s">
        <v>122</v>
      </c>
      <c r="C107" s="395"/>
      <c r="D107" s="395"/>
      <c r="E107" s="395"/>
      <c r="F107" s="395"/>
      <c r="G107" s="396"/>
      <c r="H107" s="189">
        <v>3.44E-2</v>
      </c>
      <c r="I107" s="208">
        <f>ROUND(H107*I47,2)</f>
        <v>88.56</v>
      </c>
      <c r="L107" s="261">
        <v>3.44E-2</v>
      </c>
      <c r="M107" s="226" t="e">
        <f>ROUND(L107*M47,2)</f>
        <v>#VALUE!</v>
      </c>
    </row>
    <row r="108" spans="1:17" ht="18" customHeight="1">
      <c r="A108" s="182" t="s">
        <v>29</v>
      </c>
      <c r="B108" s="394" t="s">
        <v>123</v>
      </c>
      <c r="C108" s="395"/>
      <c r="D108" s="395"/>
      <c r="E108" s="395"/>
      <c r="F108" s="395"/>
      <c r="G108" s="396"/>
      <c r="H108" s="189">
        <v>1.9400000000000001E-2</v>
      </c>
      <c r="I108" s="208">
        <f>ROUND(H108*I47,2)</f>
        <v>49.94</v>
      </c>
      <c r="L108" s="261">
        <v>1.9400000000000001E-3</v>
      </c>
      <c r="M108" s="226" t="e">
        <f>ROUND(L108*M47,2)</f>
        <v>#VALUE!</v>
      </c>
    </row>
    <row r="109" spans="1:17" ht="18" customHeight="1">
      <c r="A109" s="182" t="s">
        <v>64</v>
      </c>
      <c r="B109" s="394" t="s">
        <v>124</v>
      </c>
      <c r="C109" s="395"/>
      <c r="D109" s="395"/>
      <c r="E109" s="395"/>
      <c r="F109" s="395"/>
      <c r="G109" s="396"/>
      <c r="H109" s="189">
        <f>H75*H108</f>
        <v>7.1392000000000009E-3</v>
      </c>
      <c r="I109" s="208">
        <f>ROUND(H109*I47,2)</f>
        <v>18.38</v>
      </c>
      <c r="L109" s="261">
        <f>L75*L108</f>
        <v>7.1392000000000016E-4</v>
      </c>
      <c r="M109" s="226" t="e">
        <f>ROUND(L109*M47,2)</f>
        <v>#VALUE!</v>
      </c>
    </row>
    <row r="110" spans="1:17" ht="18" customHeight="1">
      <c r="A110" s="182" t="s">
        <v>66</v>
      </c>
      <c r="B110" s="394" t="s">
        <v>125</v>
      </c>
      <c r="C110" s="395"/>
      <c r="D110" s="395"/>
      <c r="E110" s="395"/>
      <c r="F110" s="395"/>
      <c r="G110" s="396"/>
      <c r="H110" s="189">
        <v>5.0000000000000001E-4</v>
      </c>
      <c r="I110" s="208">
        <f>ROUND(H110*I47,2)</f>
        <v>1.29</v>
      </c>
      <c r="L110" s="261">
        <v>5.0000000000000001E-4</v>
      </c>
      <c r="M110" s="226" t="e">
        <f>ROUND(L110*M47,2)</f>
        <v>#VALUE!</v>
      </c>
    </row>
    <row r="111" spans="1:17" ht="18" customHeight="1">
      <c r="A111" s="607" t="s">
        <v>126</v>
      </c>
      <c r="B111" s="480"/>
      <c r="C111" s="480"/>
      <c r="D111" s="480"/>
      <c r="E111" s="480"/>
      <c r="F111" s="480"/>
      <c r="G111" s="481"/>
      <c r="H111" s="235">
        <f>SUM(H105:H110)</f>
        <v>6.5939200000000003E-2</v>
      </c>
      <c r="I111" s="262">
        <f>SUM(I105:I110)</f>
        <v>169.76</v>
      </c>
      <c r="L111" s="263">
        <f>SUM(L105:L110)</f>
        <v>4.2053919999999995E-2</v>
      </c>
      <c r="M111" s="264" t="e">
        <f>SUM(M105:M110)</f>
        <v>#VALUE!</v>
      </c>
    </row>
    <row r="112" spans="1:17" ht="18" customHeight="1">
      <c r="A112" s="404"/>
      <c r="B112" s="405"/>
      <c r="C112" s="405"/>
      <c r="D112" s="405"/>
      <c r="E112" s="405"/>
      <c r="F112" s="405"/>
      <c r="G112" s="405"/>
      <c r="H112" s="405"/>
      <c r="I112" s="411"/>
      <c r="L112" s="265"/>
      <c r="M112" s="266"/>
    </row>
    <row r="113" spans="1:14" ht="18" customHeight="1">
      <c r="A113" s="467" t="s">
        <v>127</v>
      </c>
      <c r="B113" s="468"/>
      <c r="C113" s="468"/>
      <c r="D113" s="468"/>
      <c r="E113" s="468"/>
      <c r="F113" s="468"/>
      <c r="G113" s="468"/>
      <c r="H113" s="468"/>
      <c r="I113" s="469"/>
      <c r="L113" s="267"/>
      <c r="M113" s="268"/>
    </row>
    <row r="114" spans="1:14" ht="18" customHeight="1">
      <c r="A114" s="482"/>
      <c r="B114" s="483"/>
      <c r="C114" s="483"/>
      <c r="D114" s="483"/>
      <c r="E114" s="483"/>
      <c r="F114" s="483"/>
      <c r="G114" s="483"/>
      <c r="H114" s="483"/>
      <c r="I114" s="484"/>
      <c r="L114" s="485"/>
      <c r="M114" s="486"/>
    </row>
    <row r="115" spans="1:14" ht="18" customHeight="1">
      <c r="A115" s="453" t="s">
        <v>128</v>
      </c>
      <c r="B115" s="454"/>
      <c r="C115" s="454"/>
      <c r="D115" s="454"/>
      <c r="E115" s="454"/>
      <c r="F115" s="454"/>
      <c r="G115" s="454"/>
      <c r="H115" s="454"/>
      <c r="I115" s="455"/>
      <c r="L115" s="456"/>
      <c r="M115" s="457"/>
    </row>
    <row r="116" spans="1:14" ht="18" customHeight="1">
      <c r="A116" s="404"/>
      <c r="B116" s="405"/>
      <c r="C116" s="405"/>
      <c r="D116" s="405"/>
      <c r="E116" s="405"/>
      <c r="F116" s="405"/>
      <c r="G116" s="405"/>
      <c r="H116" s="405"/>
      <c r="I116" s="411"/>
      <c r="L116" s="441"/>
      <c r="M116" s="442"/>
    </row>
    <row r="117" spans="1:14" ht="18" customHeight="1">
      <c r="A117" s="467" t="s">
        <v>129</v>
      </c>
      <c r="B117" s="468"/>
      <c r="C117" s="468"/>
      <c r="D117" s="468"/>
      <c r="E117" s="468"/>
      <c r="F117" s="468"/>
      <c r="G117" s="468"/>
      <c r="H117" s="468"/>
      <c r="I117" s="469"/>
      <c r="L117" s="269"/>
      <c r="M117" s="270"/>
    </row>
    <row r="118" spans="1:14" ht="18" customHeight="1">
      <c r="A118" s="180" t="s">
        <v>130</v>
      </c>
      <c r="B118" s="470" t="s">
        <v>131</v>
      </c>
      <c r="C118" s="471"/>
      <c r="D118" s="471"/>
      <c r="E118" s="471"/>
      <c r="F118" s="471"/>
      <c r="G118" s="472"/>
      <c r="H118" s="178" t="s">
        <v>56</v>
      </c>
      <c r="I118" s="190" t="s">
        <v>57</v>
      </c>
      <c r="L118" s="271" t="s">
        <v>56</v>
      </c>
      <c r="M118" s="272" t="s">
        <v>57</v>
      </c>
    </row>
    <row r="119" spans="1:14" ht="18" customHeight="1">
      <c r="A119" s="182" t="s">
        <v>20</v>
      </c>
      <c r="B119" s="400" t="s">
        <v>132</v>
      </c>
      <c r="C119" s="395"/>
      <c r="D119" s="395"/>
      <c r="E119" s="395"/>
      <c r="F119" s="395"/>
      <c r="G119" s="396"/>
      <c r="H119" s="231">
        <v>0</v>
      </c>
      <c r="I119" s="208">
        <f>ROUND(H119*I47,2)</f>
        <v>0</v>
      </c>
      <c r="L119" s="273">
        <v>0</v>
      </c>
      <c r="M119" s="226" t="e">
        <f>ROUND(L119*M47,2)</f>
        <v>#VALUE!</v>
      </c>
    </row>
    <row r="120" spans="1:14" ht="18" customHeight="1">
      <c r="A120" s="182" t="s">
        <v>22</v>
      </c>
      <c r="B120" s="394" t="s">
        <v>133</v>
      </c>
      <c r="C120" s="395"/>
      <c r="D120" s="395"/>
      <c r="E120" s="395"/>
      <c r="F120" s="395"/>
      <c r="G120" s="396"/>
      <c r="H120" s="232">
        <v>1.66E-2</v>
      </c>
      <c r="I120" s="208">
        <f>ROUND(H120*I47,2)</f>
        <v>42.73</v>
      </c>
      <c r="L120" s="261">
        <v>0</v>
      </c>
      <c r="M120" s="226" t="e">
        <f>ROUND(L120*M47,2)</f>
        <v>#VALUE!</v>
      </c>
    </row>
    <row r="121" spans="1:14" ht="18" customHeight="1">
      <c r="A121" s="182" t="s">
        <v>25</v>
      </c>
      <c r="B121" s="394" t="s">
        <v>134</v>
      </c>
      <c r="C121" s="395"/>
      <c r="D121" s="395"/>
      <c r="E121" s="395"/>
      <c r="F121" s="395"/>
      <c r="G121" s="396"/>
      <c r="H121" s="232">
        <v>2.8E-3</v>
      </c>
      <c r="I121" s="208">
        <f>ROUND(H121*I47,2)</f>
        <v>7.21</v>
      </c>
      <c r="L121" s="261">
        <v>0</v>
      </c>
      <c r="M121" s="226" t="e">
        <f>ROUND(L121*M47,2)</f>
        <v>#VALUE!</v>
      </c>
    </row>
    <row r="122" spans="1:14" ht="18" customHeight="1">
      <c r="A122" s="182" t="s">
        <v>29</v>
      </c>
      <c r="B122" s="394" t="s">
        <v>135</v>
      </c>
      <c r="C122" s="395"/>
      <c r="D122" s="395"/>
      <c r="E122" s="395"/>
      <c r="F122" s="395"/>
      <c r="G122" s="396"/>
      <c r="H122" s="232">
        <v>2.0000000000000001E-4</v>
      </c>
      <c r="I122" s="208">
        <f>ROUND(H122*I47,2)</f>
        <v>0.51</v>
      </c>
      <c r="L122" s="261">
        <v>0</v>
      </c>
      <c r="M122" s="226" t="e">
        <f>ROUND(L122*M47,2)</f>
        <v>#VALUE!</v>
      </c>
    </row>
    <row r="123" spans="1:14" ht="18" customHeight="1">
      <c r="A123" s="182" t="s">
        <v>64</v>
      </c>
      <c r="B123" s="394" t="s">
        <v>136</v>
      </c>
      <c r="C123" s="395"/>
      <c r="D123" s="395"/>
      <c r="E123" s="395"/>
      <c r="F123" s="395"/>
      <c r="G123" s="396"/>
      <c r="H123" s="232">
        <v>6.9999999999999999E-4</v>
      </c>
      <c r="I123" s="208">
        <f>ROUND(H123*I47,2)</f>
        <v>1.8</v>
      </c>
      <c r="L123" s="261">
        <v>0</v>
      </c>
      <c r="M123" s="226" t="e">
        <f>ROUND(L123*M47,2)</f>
        <v>#VALUE!</v>
      </c>
    </row>
    <row r="124" spans="1:14" ht="18" customHeight="1">
      <c r="A124" s="182" t="s">
        <v>66</v>
      </c>
      <c r="B124" s="394" t="s">
        <v>137</v>
      </c>
      <c r="C124" s="395"/>
      <c r="D124" s="395"/>
      <c r="E124" s="395"/>
      <c r="F124" s="395"/>
      <c r="G124" s="396"/>
      <c r="H124" s="232">
        <v>2E-3</v>
      </c>
      <c r="I124" s="208">
        <f>ROUND(H124*I47,2)</f>
        <v>5.15</v>
      </c>
      <c r="L124" s="261">
        <v>0</v>
      </c>
      <c r="M124" s="226" t="e">
        <f>ROUND(L124*M47,2)</f>
        <v>#VALUE!</v>
      </c>
    </row>
    <row r="125" spans="1:14" ht="18" customHeight="1">
      <c r="A125" s="404" t="s">
        <v>447</v>
      </c>
      <c r="B125" s="405"/>
      <c r="C125" s="405"/>
      <c r="D125" s="405"/>
      <c r="E125" s="405"/>
      <c r="F125" s="405"/>
      <c r="G125" s="406"/>
      <c r="H125" s="188">
        <f>SUM(H119:H124)</f>
        <v>2.23E-2</v>
      </c>
      <c r="I125" s="227">
        <f>ROUND(SUM(I119:I124),2)</f>
        <v>57.4</v>
      </c>
      <c r="L125" s="230">
        <f>SUM(L119:L124)</f>
        <v>0</v>
      </c>
      <c r="M125" s="228" t="e">
        <f>ROUND(SUM(M119:M124),2)</f>
        <v>#VALUE!</v>
      </c>
    </row>
    <row r="126" spans="1:14" ht="18" customHeight="1">
      <c r="A126" s="186" t="s">
        <v>68</v>
      </c>
      <c r="B126" s="394" t="s">
        <v>79</v>
      </c>
      <c r="C126" s="395"/>
      <c r="D126" s="395"/>
      <c r="E126" s="395"/>
      <c r="F126" s="395"/>
      <c r="G126" s="396"/>
      <c r="H126" s="188">
        <f>H125*H75</f>
        <v>8.2064000000000008E-3</v>
      </c>
      <c r="I126" s="227">
        <f>H126*I40</f>
        <v>21.126309968000001</v>
      </c>
      <c r="L126" s="386"/>
      <c r="M126" s="387"/>
    </row>
    <row r="127" spans="1:14" ht="18" customHeight="1">
      <c r="A127" s="404" t="s">
        <v>138</v>
      </c>
      <c r="B127" s="405"/>
      <c r="C127" s="405"/>
      <c r="D127" s="405"/>
      <c r="E127" s="405"/>
      <c r="F127" s="405"/>
      <c r="G127" s="405"/>
      <c r="H127" s="406"/>
      <c r="I127" s="208">
        <f>I125+I126</f>
        <v>78.526309967999993</v>
      </c>
      <c r="L127" s="465"/>
      <c r="M127" s="466"/>
    </row>
    <row r="128" spans="1:14" ht="18" customHeight="1">
      <c r="A128" s="467" t="s">
        <v>139</v>
      </c>
      <c r="B128" s="468"/>
      <c r="C128" s="468"/>
      <c r="D128" s="468"/>
      <c r="E128" s="468"/>
      <c r="F128" s="468"/>
      <c r="G128" s="468"/>
      <c r="H128" s="468"/>
      <c r="I128" s="469"/>
      <c r="L128" s="267"/>
      <c r="M128" s="268"/>
      <c r="N128" s="203"/>
    </row>
    <row r="129" spans="1:16" ht="18" customHeight="1">
      <c r="A129" s="180" t="s">
        <v>140</v>
      </c>
      <c r="B129" s="470" t="s">
        <v>131</v>
      </c>
      <c r="C129" s="471"/>
      <c r="D129" s="471"/>
      <c r="E129" s="471"/>
      <c r="F129" s="471"/>
      <c r="G129" s="472"/>
      <c r="H129" s="178" t="s">
        <v>56</v>
      </c>
      <c r="I129" s="190" t="s">
        <v>57</v>
      </c>
      <c r="L129" s="259" t="s">
        <v>56</v>
      </c>
      <c r="M129" s="274" t="s">
        <v>57</v>
      </c>
    </row>
    <row r="130" spans="1:16" ht="18" customHeight="1">
      <c r="A130" s="182" t="s">
        <v>20</v>
      </c>
      <c r="B130" s="400" t="s">
        <v>141</v>
      </c>
      <c r="C130" s="395"/>
      <c r="D130" s="395"/>
      <c r="E130" s="395"/>
      <c r="F130" s="395"/>
      <c r="G130" s="396"/>
      <c r="H130" s="189">
        <v>0</v>
      </c>
      <c r="I130" s="208">
        <f>ROUND(H130*I47,2)</f>
        <v>0</v>
      </c>
      <c r="L130" s="261"/>
      <c r="M130" s="226" t="e">
        <f>ROUND(L130*M47,2)</f>
        <v>#VALUE!</v>
      </c>
    </row>
    <row r="131" spans="1:16" ht="18" customHeight="1">
      <c r="A131" s="404" t="s">
        <v>142</v>
      </c>
      <c r="B131" s="405"/>
      <c r="C131" s="405"/>
      <c r="D131" s="405"/>
      <c r="E131" s="405"/>
      <c r="F131" s="405"/>
      <c r="G131" s="406"/>
      <c r="H131" s="188">
        <f>SUM(H130:H130)</f>
        <v>0</v>
      </c>
      <c r="I131" s="208">
        <f>ROUND(SUM(I130),2)</f>
        <v>0</v>
      </c>
      <c r="L131" s="225">
        <f>SUM(L130:L130)</f>
        <v>0</v>
      </c>
      <c r="M131" s="226" t="e">
        <f>ROUND(SUM(M130),2)</f>
        <v>#VALUE!</v>
      </c>
    </row>
    <row r="132" spans="1:16" ht="18" customHeight="1">
      <c r="A132" s="473"/>
      <c r="B132" s="474"/>
      <c r="C132" s="474"/>
      <c r="D132" s="474"/>
      <c r="E132" s="474"/>
      <c r="F132" s="474"/>
      <c r="G132" s="474"/>
      <c r="H132" s="474"/>
      <c r="I132" s="475"/>
      <c r="L132" s="476"/>
      <c r="M132" s="477"/>
    </row>
    <row r="133" spans="1:16" ht="18" customHeight="1">
      <c r="A133" s="412" t="s">
        <v>143</v>
      </c>
      <c r="B133" s="413"/>
      <c r="C133" s="413"/>
      <c r="D133" s="413"/>
      <c r="E133" s="413"/>
      <c r="F133" s="413"/>
      <c r="G133" s="413"/>
      <c r="H133" s="413"/>
      <c r="I133" s="414"/>
      <c r="L133" s="278"/>
      <c r="M133" s="279"/>
    </row>
    <row r="134" spans="1:16" ht="18" customHeight="1">
      <c r="A134" s="182">
        <v>4</v>
      </c>
      <c r="B134" s="415" t="s">
        <v>144</v>
      </c>
      <c r="C134" s="416"/>
      <c r="D134" s="416"/>
      <c r="E134" s="416"/>
      <c r="F134" s="416"/>
      <c r="G134" s="417"/>
      <c r="H134" s="183"/>
      <c r="I134" s="205" t="s">
        <v>57</v>
      </c>
      <c r="L134" s="280"/>
      <c r="M134" s="281" t="s">
        <v>57</v>
      </c>
    </row>
    <row r="135" spans="1:16" ht="18" customHeight="1">
      <c r="A135" s="182" t="s">
        <v>20</v>
      </c>
      <c r="B135" s="418" t="s">
        <v>145</v>
      </c>
      <c r="C135" s="418"/>
      <c r="D135" s="418"/>
      <c r="E135" s="418"/>
      <c r="F135" s="418"/>
      <c r="G135" s="418"/>
      <c r="H135" s="234" t="s">
        <v>63</v>
      </c>
      <c r="I135" s="224">
        <f>I127</f>
        <v>78.526309967999993</v>
      </c>
      <c r="L135" s="282" t="s">
        <v>63</v>
      </c>
      <c r="M135" s="283" t="e">
        <f>M125</f>
        <v>#VALUE!</v>
      </c>
    </row>
    <row r="136" spans="1:16" ht="18" customHeight="1">
      <c r="A136" s="182" t="s">
        <v>22</v>
      </c>
      <c r="B136" s="418" t="s">
        <v>146</v>
      </c>
      <c r="C136" s="418"/>
      <c r="D136" s="418"/>
      <c r="E136" s="418"/>
      <c r="F136" s="418"/>
      <c r="G136" s="418"/>
      <c r="H136" s="234" t="s">
        <v>63</v>
      </c>
      <c r="I136" s="224">
        <f>I131</f>
        <v>0</v>
      </c>
      <c r="L136" s="282" t="s">
        <v>63</v>
      </c>
      <c r="M136" s="283" t="e">
        <f>M131</f>
        <v>#VALUE!</v>
      </c>
    </row>
    <row r="137" spans="1:16" ht="18" customHeight="1">
      <c r="A137" s="419" t="s">
        <v>147</v>
      </c>
      <c r="B137" s="420"/>
      <c r="C137" s="420"/>
      <c r="D137" s="420"/>
      <c r="E137" s="420"/>
      <c r="F137" s="420"/>
      <c r="G137" s="420"/>
      <c r="H137" s="421"/>
      <c r="I137" s="215">
        <f>SUM(I135:I136)</f>
        <v>78.526309967999993</v>
      </c>
      <c r="L137" s="284"/>
      <c r="M137" s="285" t="e">
        <f>SUM(M135:M136)</f>
        <v>#VALUE!</v>
      </c>
    </row>
    <row r="138" spans="1:16" ht="18" customHeight="1">
      <c r="A138" s="404"/>
      <c r="B138" s="405"/>
      <c r="C138" s="405"/>
      <c r="D138" s="405"/>
      <c r="E138" s="405"/>
      <c r="F138" s="405"/>
      <c r="G138" s="406"/>
      <c r="H138" s="188"/>
      <c r="I138" s="227"/>
      <c r="L138" s="458"/>
      <c r="M138" s="459"/>
    </row>
    <row r="139" spans="1:16" ht="18" customHeight="1">
      <c r="A139" s="443" t="s">
        <v>148</v>
      </c>
      <c r="B139" s="444"/>
      <c r="C139" s="444"/>
      <c r="D139" s="444"/>
      <c r="E139" s="444"/>
      <c r="F139" s="444"/>
      <c r="G139" s="444"/>
      <c r="H139" s="444"/>
      <c r="I139" s="445"/>
      <c r="L139" s="460"/>
      <c r="M139" s="461"/>
    </row>
    <row r="140" spans="1:16" ht="18" customHeight="1">
      <c r="A140" s="182">
        <v>5</v>
      </c>
      <c r="B140" s="448" t="s">
        <v>149</v>
      </c>
      <c r="C140" s="448"/>
      <c r="D140" s="448"/>
      <c r="E140" s="448"/>
      <c r="F140" s="448"/>
      <c r="G140" s="448"/>
      <c r="H140" s="183" t="s">
        <v>56</v>
      </c>
      <c r="I140" s="205" t="s">
        <v>57</v>
      </c>
      <c r="L140" s="206" t="s">
        <v>56</v>
      </c>
      <c r="M140" s="207" t="s">
        <v>57</v>
      </c>
      <c r="P140" s="43"/>
    </row>
    <row r="141" spans="1:16" ht="18" customHeight="1">
      <c r="A141" s="182" t="s">
        <v>20</v>
      </c>
      <c r="B141" s="400" t="s">
        <v>150</v>
      </c>
      <c r="C141" s="400"/>
      <c r="D141" s="400"/>
      <c r="E141" s="400"/>
      <c r="F141" s="400"/>
      <c r="G141" s="400"/>
      <c r="H141" s="184"/>
      <c r="I141" s="208">
        <f>Uniformes!D15</f>
        <v>122.21833333333301</v>
      </c>
      <c r="L141" s="212"/>
      <c r="M141" s="210"/>
      <c r="P141" s="286"/>
    </row>
    <row r="142" spans="1:16">
      <c r="A142" s="182" t="s">
        <v>22</v>
      </c>
      <c r="B142" s="400" t="s">
        <v>151</v>
      </c>
      <c r="C142" s="400"/>
      <c r="D142" s="400"/>
      <c r="E142" s="400"/>
      <c r="F142" s="400"/>
      <c r="G142" s="400"/>
      <c r="H142" s="185"/>
      <c r="I142" s="208">
        <f>'Ferramentas e EPIs'!O119</f>
        <v>56.209166666666697</v>
      </c>
      <c r="L142" s="287"/>
      <c r="M142" s="288"/>
      <c r="P142" s="286"/>
    </row>
    <row r="143" spans="1:16" ht="18" customHeight="1">
      <c r="A143" s="182" t="s">
        <v>25</v>
      </c>
      <c r="B143" s="400" t="s">
        <v>152</v>
      </c>
      <c r="C143" s="400"/>
      <c r="D143" s="400"/>
      <c r="E143" s="400"/>
      <c r="F143" s="400"/>
      <c r="G143" s="400"/>
      <c r="H143" s="185"/>
      <c r="I143" s="208">
        <f>Insumos!D68</f>
        <v>477.97866666666698</v>
      </c>
      <c r="L143" s="287"/>
      <c r="M143" s="288"/>
      <c r="P143" s="286"/>
    </row>
    <row r="144" spans="1:16" ht="18" customHeight="1">
      <c r="A144" s="182" t="s">
        <v>29</v>
      </c>
      <c r="B144" s="400" t="s">
        <v>69</v>
      </c>
      <c r="C144" s="400"/>
      <c r="D144" s="400"/>
      <c r="E144" s="400"/>
      <c r="F144" s="400"/>
      <c r="G144" s="400"/>
      <c r="H144" s="185"/>
      <c r="I144" s="208"/>
      <c r="L144" s="287"/>
      <c r="M144" s="288"/>
    </row>
    <row r="145" spans="1:13" ht="18" customHeight="1">
      <c r="A145" s="449" t="s">
        <v>153</v>
      </c>
      <c r="B145" s="450"/>
      <c r="C145" s="450"/>
      <c r="D145" s="450"/>
      <c r="E145" s="450"/>
      <c r="F145" s="450"/>
      <c r="G145" s="450"/>
      <c r="H145" s="450"/>
      <c r="I145" s="215">
        <f>SUM(I141:I143)</f>
        <v>656.40616666666665</v>
      </c>
      <c r="L145" s="289"/>
      <c r="M145" s="290">
        <f>SUM(M141:M143)</f>
        <v>0</v>
      </c>
    </row>
    <row r="146" spans="1:13" ht="18" customHeight="1">
      <c r="A146" s="404"/>
      <c r="B146" s="405"/>
      <c r="C146" s="405"/>
      <c r="D146" s="405"/>
      <c r="E146" s="405"/>
      <c r="F146" s="405"/>
      <c r="G146" s="405"/>
      <c r="H146" s="405"/>
      <c r="I146" s="411"/>
      <c r="L146" s="451"/>
      <c r="M146" s="452"/>
    </row>
    <row r="147" spans="1:13" ht="18" customHeight="1">
      <c r="A147" s="453" t="s">
        <v>154</v>
      </c>
      <c r="B147" s="454"/>
      <c r="C147" s="454"/>
      <c r="D147" s="454"/>
      <c r="E147" s="454"/>
      <c r="F147" s="454"/>
      <c r="G147" s="454"/>
      <c r="H147" s="454"/>
      <c r="I147" s="455"/>
      <c r="L147" s="456"/>
      <c r="M147" s="457"/>
    </row>
    <row r="148" spans="1:13" ht="18" customHeight="1">
      <c r="A148" s="404"/>
      <c r="B148" s="405"/>
      <c r="C148" s="405"/>
      <c r="D148" s="405"/>
      <c r="E148" s="405"/>
      <c r="F148" s="405"/>
      <c r="G148" s="405"/>
      <c r="H148" s="405"/>
      <c r="I148" s="411"/>
      <c r="L148" s="441"/>
      <c r="M148" s="442"/>
    </row>
    <row r="149" spans="1:13" ht="18" customHeight="1">
      <c r="A149" s="443" t="s">
        <v>155</v>
      </c>
      <c r="B149" s="444"/>
      <c r="C149" s="444"/>
      <c r="D149" s="444"/>
      <c r="E149" s="444"/>
      <c r="F149" s="444"/>
      <c r="G149" s="444"/>
      <c r="H149" s="444"/>
      <c r="I149" s="445"/>
      <c r="L149" s="446"/>
      <c r="M149" s="447"/>
    </row>
    <row r="150" spans="1:13">
      <c r="A150" s="182">
        <v>6</v>
      </c>
      <c r="B150" s="448" t="s">
        <v>156</v>
      </c>
      <c r="C150" s="448"/>
      <c r="D150" s="448"/>
      <c r="E150" s="448"/>
      <c r="F150" s="448"/>
      <c r="G150" s="448"/>
      <c r="H150" s="183" t="s">
        <v>56</v>
      </c>
      <c r="I150" s="205" t="s">
        <v>57</v>
      </c>
      <c r="L150" s="240" t="s">
        <v>56</v>
      </c>
      <c r="M150" s="223" t="s">
        <v>57</v>
      </c>
    </row>
    <row r="151" spans="1:13">
      <c r="A151" s="182" t="s">
        <v>20</v>
      </c>
      <c r="B151" s="400" t="s">
        <v>157</v>
      </c>
      <c r="C151" s="400"/>
      <c r="D151" s="400"/>
      <c r="E151" s="400"/>
      <c r="F151" s="400"/>
      <c r="G151" s="400"/>
      <c r="H151" s="275">
        <v>0.05</v>
      </c>
      <c r="I151" s="291">
        <f>ROUND(H151*I170,2)</f>
        <v>302.36</v>
      </c>
      <c r="L151" s="292">
        <v>0.05</v>
      </c>
      <c r="M151" s="226" t="e">
        <f>L151*M170</f>
        <v>#VALUE!</v>
      </c>
    </row>
    <row r="152" spans="1:13">
      <c r="A152" s="182" t="s">
        <v>22</v>
      </c>
      <c r="B152" s="400" t="s">
        <v>158</v>
      </c>
      <c r="C152" s="400"/>
      <c r="D152" s="400"/>
      <c r="E152" s="400"/>
      <c r="F152" s="400"/>
      <c r="G152" s="400"/>
      <c r="H152" s="185">
        <v>0.1</v>
      </c>
      <c r="I152" s="291">
        <f>ROUND(H152*(I151+I170),2)</f>
        <v>634.96</v>
      </c>
      <c r="L152" s="214">
        <v>0.1</v>
      </c>
      <c r="M152" s="226" t="e">
        <f>L152*(M151+M170)</f>
        <v>#VALUE!</v>
      </c>
    </row>
    <row r="153" spans="1:13">
      <c r="A153" s="182" t="s">
        <v>25</v>
      </c>
      <c r="B153" s="448" t="s">
        <v>159</v>
      </c>
      <c r="C153" s="448"/>
      <c r="D153" s="448"/>
      <c r="E153" s="448"/>
      <c r="F153" s="448"/>
      <c r="G153" s="448"/>
      <c r="H153" s="185"/>
      <c r="I153" s="293"/>
      <c r="L153" s="214"/>
      <c r="M153" s="226"/>
    </row>
    <row r="154" spans="1:13">
      <c r="A154" s="182" t="s">
        <v>160</v>
      </c>
      <c r="B154" s="400" t="s">
        <v>161</v>
      </c>
      <c r="C154" s="400"/>
      <c r="D154" s="400"/>
      <c r="E154" s="400"/>
      <c r="F154" s="400"/>
      <c r="G154" s="400"/>
      <c r="H154" s="185">
        <v>1.6500000000000001E-2</v>
      </c>
      <c r="I154" s="291">
        <f>ROUND(H154*I172,2)</f>
        <v>134.4</v>
      </c>
      <c r="L154" s="185">
        <v>1.6500000000000001E-2</v>
      </c>
      <c r="M154" s="294" t="e">
        <f>ROUND(L154*M172,2)</f>
        <v>#VALUE!</v>
      </c>
    </row>
    <row r="155" spans="1:13">
      <c r="A155" s="182" t="s">
        <v>162</v>
      </c>
      <c r="B155" s="400" t="s">
        <v>163</v>
      </c>
      <c r="C155" s="400"/>
      <c r="D155" s="400"/>
      <c r="E155" s="400"/>
      <c r="F155" s="400"/>
      <c r="G155" s="400"/>
      <c r="H155" s="185">
        <v>7.5999999999999998E-2</v>
      </c>
      <c r="I155" s="291">
        <f>ROUND(H155*I172,2)</f>
        <v>619.04</v>
      </c>
      <c r="L155" s="185">
        <v>7.5999999999999998E-2</v>
      </c>
      <c r="M155" s="294" t="e">
        <f>ROUND(L155*M172,2)</f>
        <v>#VALUE!</v>
      </c>
    </row>
    <row r="156" spans="1:13">
      <c r="A156" s="182" t="s">
        <v>164</v>
      </c>
      <c r="B156" s="400" t="s">
        <v>165</v>
      </c>
      <c r="C156" s="400"/>
      <c r="D156" s="400"/>
      <c r="E156" s="400"/>
      <c r="F156" s="400"/>
      <c r="G156" s="400"/>
      <c r="H156" s="185">
        <v>0.05</v>
      </c>
      <c r="I156" s="291">
        <f>ROUND(H156*I172,2)</f>
        <v>407.26</v>
      </c>
      <c r="L156" s="214">
        <v>0.05</v>
      </c>
      <c r="M156" s="294" t="e">
        <f>ROUND(L156*M172,2)</f>
        <v>#VALUE!</v>
      </c>
    </row>
    <row r="157" spans="1:13">
      <c r="A157" s="182" t="s">
        <v>166</v>
      </c>
      <c r="B157" s="394" t="s">
        <v>167</v>
      </c>
      <c r="C157" s="395"/>
      <c r="D157" s="395"/>
      <c r="E157" s="395"/>
      <c r="F157" s="395"/>
      <c r="G157" s="396"/>
      <c r="H157" s="185">
        <v>0</v>
      </c>
      <c r="I157" s="291">
        <f>ROUND(H157*I172,2)</f>
        <v>0</v>
      </c>
      <c r="L157" s="214">
        <v>0</v>
      </c>
      <c r="M157" s="294" t="e">
        <f>ROUND(L157*M172,2)</f>
        <v>#VALUE!</v>
      </c>
    </row>
    <row r="158" spans="1:13">
      <c r="A158" s="419" t="s">
        <v>168</v>
      </c>
      <c r="B158" s="420"/>
      <c r="C158" s="420"/>
      <c r="D158" s="420"/>
      <c r="E158" s="420"/>
      <c r="F158" s="420"/>
      <c r="G158" s="421"/>
      <c r="H158" s="276">
        <f>SUM(H151:H157)</f>
        <v>0.29250000000000004</v>
      </c>
      <c r="I158" s="215">
        <f>SUM(I151:I156)</f>
        <v>2098.02</v>
      </c>
      <c r="L158" s="295">
        <f>SUM(L151:L157)</f>
        <v>0.29250000000000004</v>
      </c>
      <c r="M158" s="296" t="e">
        <f>SUM(M151:M156)</f>
        <v>#VALUE!</v>
      </c>
    </row>
    <row r="159" spans="1:13">
      <c r="A159" s="431"/>
      <c r="B159" s="432"/>
      <c r="C159" s="432"/>
      <c r="D159" s="432"/>
      <c r="E159" s="432"/>
      <c r="F159" s="432"/>
      <c r="G159" s="432"/>
      <c r="H159" s="432"/>
      <c r="I159" s="433"/>
      <c r="L159" s="434"/>
      <c r="M159" s="435"/>
    </row>
    <row r="160" spans="1:13">
      <c r="A160" s="436" t="s">
        <v>169</v>
      </c>
      <c r="B160" s="437"/>
      <c r="C160" s="437"/>
      <c r="D160" s="437"/>
      <c r="E160" s="437"/>
      <c r="F160" s="437"/>
      <c r="G160" s="437"/>
      <c r="H160" s="437"/>
      <c r="I160" s="438"/>
      <c r="L160" s="439"/>
      <c r="M160" s="440"/>
    </row>
    <row r="161" spans="1:13">
      <c r="A161" s="436" t="s">
        <v>170</v>
      </c>
      <c r="B161" s="437"/>
      <c r="C161" s="437"/>
      <c r="D161" s="437"/>
      <c r="E161" s="437"/>
      <c r="F161" s="437"/>
      <c r="G161" s="437"/>
      <c r="H161" s="437"/>
      <c r="I161" s="438"/>
      <c r="L161" s="439"/>
      <c r="M161" s="440"/>
    </row>
    <row r="162" spans="1:13">
      <c r="A162" s="408"/>
      <c r="B162" s="409"/>
      <c r="C162" s="409"/>
      <c r="D162" s="409"/>
      <c r="E162" s="409"/>
      <c r="F162" s="409"/>
      <c r="G162" s="409"/>
      <c r="H162" s="409"/>
      <c r="I162" s="410"/>
      <c r="L162" s="422"/>
      <c r="M162" s="423"/>
    </row>
    <row r="163" spans="1:13">
      <c r="A163" s="424" t="s">
        <v>171</v>
      </c>
      <c r="B163" s="425"/>
      <c r="C163" s="425"/>
      <c r="D163" s="425"/>
      <c r="E163" s="425"/>
      <c r="F163" s="425"/>
      <c r="G163" s="425"/>
      <c r="H163" s="425"/>
      <c r="I163" s="426"/>
      <c r="L163" s="427"/>
      <c r="M163" s="428"/>
    </row>
    <row r="164" spans="1:13">
      <c r="A164" s="429" t="s">
        <v>172</v>
      </c>
      <c r="B164" s="430"/>
      <c r="C164" s="430"/>
      <c r="D164" s="430"/>
      <c r="E164" s="430"/>
      <c r="F164" s="430"/>
      <c r="G164" s="430"/>
      <c r="H164" s="430"/>
      <c r="I164" s="205" t="s">
        <v>57</v>
      </c>
      <c r="L164" s="297"/>
      <c r="M164" s="207" t="s">
        <v>57</v>
      </c>
    </row>
    <row r="165" spans="1:13">
      <c r="A165" s="179" t="s">
        <v>20</v>
      </c>
      <c r="B165" s="394" t="str">
        <f>A38</f>
        <v>MÓDULO 1 - COMPOSIÇÃO DA REMUNERAÇÃO</v>
      </c>
      <c r="C165" s="395"/>
      <c r="D165" s="395"/>
      <c r="E165" s="395"/>
      <c r="F165" s="395"/>
      <c r="G165" s="395"/>
      <c r="H165" s="396"/>
      <c r="I165" s="208">
        <f>I47</f>
        <v>2574.37</v>
      </c>
      <c r="L165" s="298"/>
      <c r="M165" s="283" t="e">
        <f>M47</f>
        <v>#VALUE!</v>
      </c>
    </row>
    <row r="166" spans="1:13">
      <c r="A166" s="179" t="s">
        <v>22</v>
      </c>
      <c r="B166" s="394" t="str">
        <f>A51</f>
        <v>MÓDULO 2 – ENCARGOS E BENEFÍCIOS ANUAIS, MENSAIS E DIÁRIOS</v>
      </c>
      <c r="C166" s="395"/>
      <c r="D166" s="395"/>
      <c r="E166" s="395"/>
      <c r="F166" s="395"/>
      <c r="G166" s="395"/>
      <c r="H166" s="396"/>
      <c r="I166" s="208">
        <f>I101</f>
        <v>2568.1799999999998</v>
      </c>
      <c r="L166" s="299"/>
      <c r="M166" s="283" t="e">
        <f>M101</f>
        <v>#VALUE!</v>
      </c>
    </row>
    <row r="167" spans="1:13">
      <c r="A167" s="179" t="s">
        <v>25</v>
      </c>
      <c r="B167" s="394" t="str">
        <f>A103</f>
        <v>MÓDULO 3 – PROVISÃO  PARA RESCISÃO</v>
      </c>
      <c r="C167" s="395"/>
      <c r="D167" s="395"/>
      <c r="E167" s="395"/>
      <c r="F167" s="395"/>
      <c r="G167" s="395"/>
      <c r="H167" s="396"/>
      <c r="I167" s="208">
        <f>I111</f>
        <v>169.76</v>
      </c>
      <c r="L167" s="299"/>
      <c r="M167" s="283" t="e">
        <f>M111</f>
        <v>#VALUE!</v>
      </c>
    </row>
    <row r="168" spans="1:13">
      <c r="A168" s="179" t="s">
        <v>29</v>
      </c>
      <c r="B168" s="394" t="str">
        <f>A113</f>
        <v>MÓDULO 4 – CUSTO DE REPOSIÇÃO DO PROFISSIONAL AUSENTE</v>
      </c>
      <c r="C168" s="395"/>
      <c r="D168" s="395"/>
      <c r="E168" s="395"/>
      <c r="F168" s="395"/>
      <c r="G168" s="395"/>
      <c r="H168" s="396"/>
      <c r="I168" s="208">
        <f>I137</f>
        <v>78.526309967999993</v>
      </c>
      <c r="L168" s="299"/>
      <c r="M168" s="283" t="e">
        <f>M137</f>
        <v>#VALUE!</v>
      </c>
    </row>
    <row r="169" spans="1:13">
      <c r="A169" s="179" t="s">
        <v>64</v>
      </c>
      <c r="B169" s="394" t="str">
        <f>A139</f>
        <v>MÓDULO 5 - INSUMOS DIVERSOS</v>
      </c>
      <c r="C169" s="395"/>
      <c r="D169" s="395"/>
      <c r="E169" s="395"/>
      <c r="F169" s="395"/>
      <c r="G169" s="395"/>
      <c r="H169" s="396"/>
      <c r="I169" s="208">
        <f>I145</f>
        <v>656.40616666666665</v>
      </c>
      <c r="L169" s="299"/>
      <c r="M169" s="283">
        <f>M145</f>
        <v>0</v>
      </c>
    </row>
    <row r="170" spans="1:13">
      <c r="A170" s="182"/>
      <c r="B170" s="397" t="s">
        <v>185</v>
      </c>
      <c r="C170" s="398"/>
      <c r="D170" s="398"/>
      <c r="E170" s="398"/>
      <c r="F170" s="398"/>
      <c r="G170" s="398"/>
      <c r="H170" s="399"/>
      <c r="I170" s="227">
        <f>SUM(I165:I169)</f>
        <v>6047.2424766346658</v>
      </c>
      <c r="L170" s="300"/>
      <c r="M170" s="301" t="e">
        <f>SUM(M165:M169)</f>
        <v>#VALUE!</v>
      </c>
    </row>
    <row r="171" spans="1:13">
      <c r="A171" s="179" t="s">
        <v>66</v>
      </c>
      <c r="B171" s="400" t="str">
        <f>A149</f>
        <v>MÓDULO 6 – CUSTOS INDIRETOS, TRIBUTOS E LUCRO</v>
      </c>
      <c r="C171" s="400"/>
      <c r="D171" s="400"/>
      <c r="E171" s="400"/>
      <c r="F171" s="400"/>
      <c r="G171" s="400"/>
      <c r="H171" s="400"/>
      <c r="I171" s="208">
        <f>I158</f>
        <v>2098.02</v>
      </c>
      <c r="L171" s="302"/>
      <c r="M171" s="226" t="e">
        <f>M158</f>
        <v>#VALUE!</v>
      </c>
    </row>
    <row r="172" spans="1:13">
      <c r="A172" s="401" t="s">
        <v>174</v>
      </c>
      <c r="B172" s="402"/>
      <c r="C172" s="402"/>
      <c r="D172" s="402"/>
      <c r="E172" s="402"/>
      <c r="F172" s="402"/>
      <c r="G172" s="402"/>
      <c r="H172" s="402"/>
      <c r="I172" s="303">
        <f>(I170+I151+I152)/(1-SUM(H154:H156))</f>
        <v>8145.262363422351</v>
      </c>
      <c r="L172" s="304"/>
      <c r="M172" s="305" t="e">
        <f>(M170+M151+M152)/(1-SUM(L154:L156))</f>
        <v>#VALUE!</v>
      </c>
    </row>
    <row r="173" spans="1:13">
      <c r="A173" s="177"/>
      <c r="B173" s="177"/>
      <c r="C173" s="177"/>
      <c r="D173" s="177"/>
      <c r="E173" s="177"/>
      <c r="F173" s="177"/>
      <c r="G173" s="177"/>
      <c r="H173" s="177"/>
      <c r="I173" s="306"/>
      <c r="L173" s="177"/>
      <c r="M173" s="306"/>
    </row>
    <row r="174" spans="1:13">
      <c r="A174" s="277"/>
      <c r="B174" s="277"/>
      <c r="C174" s="277"/>
      <c r="D174" s="277"/>
      <c r="E174" s="277"/>
      <c r="F174" s="277"/>
      <c r="G174" s="277"/>
      <c r="H174" s="277"/>
      <c r="I174" s="277"/>
      <c r="L174" s="277"/>
      <c r="M174" s="277"/>
    </row>
    <row r="175" spans="1:13">
      <c r="A175"/>
      <c r="B175"/>
      <c r="C175"/>
      <c r="D175"/>
      <c r="E175"/>
      <c r="F175"/>
      <c r="G175"/>
      <c r="H175"/>
      <c r="I175"/>
      <c r="L175"/>
      <c r="M175"/>
    </row>
    <row r="176" spans="1:13">
      <c r="A176" s="403" t="s">
        <v>175</v>
      </c>
      <c r="B176" s="403"/>
      <c r="C176" s="403"/>
      <c r="D176" s="403"/>
      <c r="E176" s="403"/>
      <c r="F176" s="403"/>
      <c r="G176" s="403"/>
      <c r="H176" s="403"/>
      <c r="I176" s="403"/>
      <c r="L176" s="43"/>
      <c r="M176" s="43"/>
    </row>
  </sheetData>
  <mergeCells count="253">
    <mergeCell ref="A1:I1"/>
    <mergeCell ref="A2:I2"/>
    <mergeCell ref="L2:M2"/>
    <mergeCell ref="A3:I3"/>
    <mergeCell ref="L3:M3"/>
    <mergeCell ref="A4:F4"/>
    <mergeCell ref="G4:I4"/>
    <mergeCell ref="L4:M4"/>
    <mergeCell ref="A5:F5"/>
    <mergeCell ref="G5:I5"/>
    <mergeCell ref="L5:M5"/>
    <mergeCell ref="A6:I6"/>
    <mergeCell ref="L6:M6"/>
    <mergeCell ref="A7:F7"/>
    <mergeCell ref="G7:I7"/>
    <mergeCell ref="L7:M7"/>
    <mergeCell ref="A8:I8"/>
    <mergeCell ref="L8:M8"/>
    <mergeCell ref="A9:I9"/>
    <mergeCell ref="L9:M9"/>
    <mergeCell ref="B10:H10"/>
    <mergeCell ref="L10:M10"/>
    <mergeCell ref="B11:H11"/>
    <mergeCell ref="L11:M11"/>
    <mergeCell ref="B12:H12"/>
    <mergeCell ref="L12:M12"/>
    <mergeCell ref="B13:H13"/>
    <mergeCell ref="L13:M13"/>
    <mergeCell ref="A14:I14"/>
    <mergeCell ref="L14:M14"/>
    <mergeCell ref="A15:I15"/>
    <mergeCell ref="L15:M15"/>
    <mergeCell ref="A16:B16"/>
    <mergeCell ref="C16:D16"/>
    <mergeCell ref="E16:F16"/>
    <mergeCell ref="G16:I16"/>
    <mergeCell ref="A17:B17"/>
    <mergeCell ref="C17:D17"/>
    <mergeCell ref="E17:F17"/>
    <mergeCell ref="G17:I17"/>
    <mergeCell ref="A18:I18"/>
    <mergeCell ref="L18:M18"/>
    <mergeCell ref="A19:I19"/>
    <mergeCell ref="L19:M19"/>
    <mergeCell ref="A20:I20"/>
    <mergeCell ref="L20:M20"/>
    <mergeCell ref="A21:I21"/>
    <mergeCell ref="L21:M21"/>
    <mergeCell ref="A22:I22"/>
    <mergeCell ref="L22:M22"/>
    <mergeCell ref="A23:I23"/>
    <mergeCell ref="L23:M23"/>
    <mergeCell ref="A24:I24"/>
    <mergeCell ref="L24:M24"/>
    <mergeCell ref="A25:I25"/>
    <mergeCell ref="L25:M25"/>
    <mergeCell ref="A26:I26"/>
    <mergeCell ref="L26:M26"/>
    <mergeCell ref="B27:H27"/>
    <mergeCell ref="L27:M27"/>
    <mergeCell ref="B28:H28"/>
    <mergeCell ref="L28:M28"/>
    <mergeCell ref="B29:H29"/>
    <mergeCell ref="L29:M29"/>
    <mergeCell ref="B30:H30"/>
    <mergeCell ref="L30:M30"/>
    <mergeCell ref="B31:H31"/>
    <mergeCell ref="L31:M31"/>
    <mergeCell ref="B32:H32"/>
    <mergeCell ref="L32:M32"/>
    <mergeCell ref="B33:H33"/>
    <mergeCell ref="L33:M33"/>
    <mergeCell ref="A34:I34"/>
    <mergeCell ref="L34:M34"/>
    <mergeCell ref="A35:I35"/>
    <mergeCell ref="L35:M35"/>
    <mergeCell ref="A36:I36"/>
    <mergeCell ref="L36:M36"/>
    <mergeCell ref="A37:I37"/>
    <mergeCell ref="L37:M37"/>
    <mergeCell ref="A38:I38"/>
    <mergeCell ref="L38:M38"/>
    <mergeCell ref="B39:G39"/>
    <mergeCell ref="B40:G40"/>
    <mergeCell ref="B41:G41"/>
    <mergeCell ref="B42:G42"/>
    <mergeCell ref="B43:G43"/>
    <mergeCell ref="B44:G44"/>
    <mergeCell ref="B45:G45"/>
    <mergeCell ref="B46:G46"/>
    <mergeCell ref="A47:H47"/>
    <mergeCell ref="A48:I48"/>
    <mergeCell ref="L48:M48"/>
    <mergeCell ref="A49:I49"/>
    <mergeCell ref="L49:M49"/>
    <mergeCell ref="A50:I50"/>
    <mergeCell ref="L50:M50"/>
    <mergeCell ref="A51:I51"/>
    <mergeCell ref="L51:M51"/>
    <mergeCell ref="A52:I52"/>
    <mergeCell ref="L52:M52"/>
    <mergeCell ref="A53:I53"/>
    <mergeCell ref="L53:M53"/>
    <mergeCell ref="B54:G54"/>
    <mergeCell ref="B55:G55"/>
    <mergeCell ref="B56:G56"/>
    <mergeCell ref="A57:G57"/>
    <mergeCell ref="B58:G58"/>
    <mergeCell ref="A59:G59"/>
    <mergeCell ref="A60:I60"/>
    <mergeCell ref="L60:M60"/>
    <mergeCell ref="A61:I61"/>
    <mergeCell ref="L61:M61"/>
    <mergeCell ref="A62:I62"/>
    <mergeCell ref="L62:M62"/>
    <mergeCell ref="A63:I63"/>
    <mergeCell ref="L63:M63"/>
    <mergeCell ref="A64:I64"/>
    <mergeCell ref="L64:M64"/>
    <mergeCell ref="A65:I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A75:G75"/>
    <mergeCell ref="A76:I76"/>
    <mergeCell ref="L76:M76"/>
    <mergeCell ref="A77:I77"/>
    <mergeCell ref="L77:M77"/>
    <mergeCell ref="A78:I78"/>
    <mergeCell ref="L78:M78"/>
    <mergeCell ref="A79:I79"/>
    <mergeCell ref="L79:M79"/>
    <mergeCell ref="A80:I80"/>
    <mergeCell ref="L80:M80"/>
    <mergeCell ref="A81:I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A91:H91"/>
    <mergeCell ref="A92:I92"/>
    <mergeCell ref="A93:I93"/>
    <mergeCell ref="L93:M93"/>
    <mergeCell ref="A94:I94"/>
    <mergeCell ref="L94:M94"/>
    <mergeCell ref="A95:I95"/>
    <mergeCell ref="L95:M95"/>
    <mergeCell ref="A96:I96"/>
    <mergeCell ref="B97:G97"/>
    <mergeCell ref="B98:G98"/>
    <mergeCell ref="B99:G99"/>
    <mergeCell ref="B100:G100"/>
    <mergeCell ref="A101:H101"/>
    <mergeCell ref="A102:I102"/>
    <mergeCell ref="L102:M102"/>
    <mergeCell ref="A103:I103"/>
    <mergeCell ref="B104:G104"/>
    <mergeCell ref="B105:G105"/>
    <mergeCell ref="B106:G106"/>
    <mergeCell ref="B107:G107"/>
    <mergeCell ref="B108:G108"/>
    <mergeCell ref="B109:G109"/>
    <mergeCell ref="B110:G110"/>
    <mergeCell ref="A111:G111"/>
    <mergeCell ref="A112:I112"/>
    <mergeCell ref="A113:I113"/>
    <mergeCell ref="A114:I114"/>
    <mergeCell ref="L114:M114"/>
    <mergeCell ref="A115:I115"/>
    <mergeCell ref="L115:M115"/>
    <mergeCell ref="A116:I116"/>
    <mergeCell ref="L116:M116"/>
    <mergeCell ref="A117:I117"/>
    <mergeCell ref="B118:G118"/>
    <mergeCell ref="B119:G119"/>
    <mergeCell ref="B120:G120"/>
    <mergeCell ref="B121:G121"/>
    <mergeCell ref="B122:G122"/>
    <mergeCell ref="B123:G123"/>
    <mergeCell ref="B124:G124"/>
    <mergeCell ref="A125:G125"/>
    <mergeCell ref="L127:M127"/>
    <mergeCell ref="A128:I128"/>
    <mergeCell ref="B129:G129"/>
    <mergeCell ref="B130:G130"/>
    <mergeCell ref="A131:G131"/>
    <mergeCell ref="A132:I132"/>
    <mergeCell ref="L132:M132"/>
    <mergeCell ref="B126:G126"/>
    <mergeCell ref="A127:H127"/>
    <mergeCell ref="A133:I133"/>
    <mergeCell ref="B134:G134"/>
    <mergeCell ref="B135:G135"/>
    <mergeCell ref="B136:G136"/>
    <mergeCell ref="A137:H137"/>
    <mergeCell ref="A138:G138"/>
    <mergeCell ref="L138:M138"/>
    <mergeCell ref="A139:I139"/>
    <mergeCell ref="L139:M139"/>
    <mergeCell ref="B140:G140"/>
    <mergeCell ref="B141:G141"/>
    <mergeCell ref="B142:G142"/>
    <mergeCell ref="B143:G143"/>
    <mergeCell ref="B144:G144"/>
    <mergeCell ref="A145:H145"/>
    <mergeCell ref="A146:I146"/>
    <mergeCell ref="L146:M146"/>
    <mergeCell ref="A147:I147"/>
    <mergeCell ref="L147:M147"/>
    <mergeCell ref="A148:I148"/>
    <mergeCell ref="L148:M148"/>
    <mergeCell ref="A149:I149"/>
    <mergeCell ref="L149:M149"/>
    <mergeCell ref="B150:G150"/>
    <mergeCell ref="B151:G151"/>
    <mergeCell ref="B152:G152"/>
    <mergeCell ref="B153:G153"/>
    <mergeCell ref="B154:G154"/>
    <mergeCell ref="B155:G155"/>
    <mergeCell ref="B156:G156"/>
    <mergeCell ref="B157:G157"/>
    <mergeCell ref="A158:G158"/>
    <mergeCell ref="A159:I159"/>
    <mergeCell ref="L159:M159"/>
    <mergeCell ref="A160:I160"/>
    <mergeCell ref="L160:M160"/>
    <mergeCell ref="A161:I161"/>
    <mergeCell ref="L161:M161"/>
    <mergeCell ref="B169:H169"/>
    <mergeCell ref="B170:H170"/>
    <mergeCell ref="B171:H171"/>
    <mergeCell ref="A172:H172"/>
    <mergeCell ref="A176:I176"/>
    <mergeCell ref="A162:I162"/>
    <mergeCell ref="L162:M162"/>
    <mergeCell ref="A163:I163"/>
    <mergeCell ref="L163:M163"/>
    <mergeCell ref="A164:H164"/>
    <mergeCell ref="B165:H165"/>
    <mergeCell ref="B166:H166"/>
    <mergeCell ref="B167:H167"/>
    <mergeCell ref="B168:H168"/>
  </mergeCells>
  <printOptions horizontalCentered="1"/>
  <pageMargins left="0.511811023622047" right="0.511811023622047" top="1.5748031496063" bottom="0.98425196850393704" header="0.31496062992126" footer="0.31496062992126"/>
  <pageSetup paperSize="9" scale="45" fitToHeight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P176"/>
  <sheetViews>
    <sheetView view="pageBreakPreview" topLeftCell="A35" zoomScale="80" zoomScaleNormal="80" workbookViewId="0">
      <selection activeCell="U52" sqref="U52"/>
    </sheetView>
  </sheetViews>
  <sheetFormatPr defaultColWidth="8.85546875" defaultRowHeight="14.25"/>
  <cols>
    <col min="1" max="1" width="8.85546875" style="176"/>
    <col min="2" max="2" width="19.85546875" style="176" customWidth="1"/>
    <col min="3" max="3" width="13.42578125" style="176" customWidth="1"/>
    <col min="4" max="4" width="16.42578125" style="176" customWidth="1"/>
    <col min="5" max="5" width="17.85546875" style="176" customWidth="1"/>
    <col min="6" max="6" width="15.140625" style="176" customWidth="1"/>
    <col min="7" max="7" width="12.5703125" style="176" customWidth="1"/>
    <col min="8" max="8" width="12.85546875" style="176" customWidth="1"/>
    <col min="9" max="9" width="23.7109375" style="176" customWidth="1"/>
    <col min="10" max="10" width="21.140625" style="176" hidden="1" customWidth="1"/>
    <col min="11" max="11" width="12.85546875" style="176" hidden="1" customWidth="1"/>
    <col min="12" max="12" width="12.5703125" style="176" hidden="1" customWidth="1"/>
    <col min="13" max="13" width="26" style="176" hidden="1" customWidth="1"/>
    <col min="14" max="15" width="21.140625" style="176" hidden="1" customWidth="1"/>
    <col min="16" max="16" width="42" style="176" hidden="1" customWidth="1"/>
    <col min="17" max="17" width="8.85546875" style="176"/>
    <col min="18" max="18" width="10.85546875" style="176" customWidth="1"/>
    <col min="19" max="19" width="12" style="176" customWidth="1"/>
    <col min="20" max="23" width="8.85546875" style="176"/>
    <col min="24" max="24" width="12.28515625" style="176" customWidth="1"/>
    <col min="25" max="25" width="21.140625" style="176" customWidth="1"/>
    <col min="26" max="26" width="8.85546875" style="176"/>
    <col min="27" max="27" width="15.140625" style="176" customWidth="1"/>
    <col min="28" max="28" width="13.85546875" style="176" customWidth="1"/>
    <col min="29" max="29" width="21.140625" style="176" customWidth="1"/>
    <col min="30" max="16384" width="8.85546875" style="176"/>
  </cols>
  <sheetData>
    <row r="1" spans="1:13" ht="18" customHeight="1">
      <c r="A1" s="403" t="s">
        <v>14</v>
      </c>
      <c r="B1" s="403"/>
      <c r="C1" s="403"/>
      <c r="D1" s="403"/>
      <c r="E1" s="403"/>
      <c r="F1" s="403"/>
      <c r="G1" s="403"/>
      <c r="H1" s="403"/>
      <c r="I1" s="403"/>
      <c r="L1" s="43"/>
      <c r="M1" s="43"/>
    </row>
    <row r="2" spans="1:13" ht="18" customHeight="1">
      <c r="A2" s="578" t="s">
        <v>15</v>
      </c>
      <c r="B2" s="579"/>
      <c r="C2" s="579"/>
      <c r="D2" s="579"/>
      <c r="E2" s="579"/>
      <c r="F2" s="579"/>
      <c r="G2" s="579"/>
      <c r="H2" s="579"/>
      <c r="I2" s="580"/>
      <c r="L2" s="581" t="s">
        <v>16</v>
      </c>
      <c r="M2" s="582"/>
    </row>
    <row r="3" spans="1:13" ht="18" customHeight="1">
      <c r="A3" s="583"/>
      <c r="B3" s="584"/>
      <c r="C3" s="584"/>
      <c r="D3" s="584"/>
      <c r="E3" s="584"/>
      <c r="F3" s="584"/>
      <c r="G3" s="584"/>
      <c r="H3" s="584"/>
      <c r="I3" s="585"/>
      <c r="L3" s="586"/>
      <c r="M3" s="587"/>
    </row>
    <row r="4" spans="1:13" ht="18" customHeight="1">
      <c r="A4" s="593" t="s">
        <v>176</v>
      </c>
      <c r="B4" s="523"/>
      <c r="C4" s="523"/>
      <c r="D4" s="523"/>
      <c r="E4" s="523"/>
      <c r="F4" s="523"/>
      <c r="G4" s="589"/>
      <c r="H4" s="403"/>
      <c r="I4" s="590"/>
      <c r="L4" s="591"/>
      <c r="M4" s="592"/>
    </row>
    <row r="5" spans="1:13" ht="18" customHeight="1">
      <c r="A5" s="593" t="s">
        <v>18</v>
      </c>
      <c r="B5" s="523"/>
      <c r="C5" s="523"/>
      <c r="D5" s="523"/>
      <c r="E5" s="523"/>
      <c r="F5" s="523"/>
      <c r="G5" s="589"/>
      <c r="H5" s="403"/>
      <c r="I5" s="590"/>
      <c r="L5" s="591"/>
      <c r="M5" s="592"/>
    </row>
    <row r="6" spans="1:13" ht="18" customHeight="1">
      <c r="A6" s="571"/>
      <c r="B6" s="572"/>
      <c r="C6" s="572"/>
      <c r="D6" s="572"/>
      <c r="E6" s="572"/>
      <c r="F6" s="572"/>
      <c r="G6" s="572"/>
      <c r="H6" s="572"/>
      <c r="I6" s="573"/>
      <c r="L6" s="574"/>
      <c r="M6" s="575"/>
    </row>
    <row r="7" spans="1:13" ht="18" customHeight="1">
      <c r="A7" s="576"/>
      <c r="B7" s="523"/>
      <c r="C7" s="523"/>
      <c r="D7" s="523"/>
      <c r="E7" s="523"/>
      <c r="F7" s="523"/>
      <c r="G7" s="577"/>
      <c r="H7" s="572"/>
      <c r="I7" s="573"/>
      <c r="L7" s="574"/>
      <c r="M7" s="575"/>
    </row>
    <row r="8" spans="1:13" ht="18" customHeight="1">
      <c r="A8" s="408"/>
      <c r="B8" s="409"/>
      <c r="C8" s="409"/>
      <c r="D8" s="409"/>
      <c r="E8" s="409"/>
      <c r="F8" s="409"/>
      <c r="G8" s="409"/>
      <c r="H8" s="409"/>
      <c r="I8" s="410"/>
      <c r="L8" s="422"/>
      <c r="M8" s="423"/>
    </row>
    <row r="9" spans="1:13" ht="18" customHeight="1">
      <c r="A9" s="449" t="s">
        <v>19</v>
      </c>
      <c r="B9" s="450"/>
      <c r="C9" s="450"/>
      <c r="D9" s="450"/>
      <c r="E9" s="450"/>
      <c r="F9" s="450"/>
      <c r="G9" s="450"/>
      <c r="H9" s="450"/>
      <c r="I9" s="539"/>
      <c r="L9" s="427"/>
      <c r="M9" s="428"/>
    </row>
    <row r="10" spans="1:13" ht="18" customHeight="1">
      <c r="A10" s="179" t="s">
        <v>20</v>
      </c>
      <c r="B10" s="400" t="s">
        <v>21</v>
      </c>
      <c r="C10" s="400"/>
      <c r="D10" s="400"/>
      <c r="E10" s="400"/>
      <c r="F10" s="400"/>
      <c r="G10" s="400"/>
      <c r="H10" s="400"/>
      <c r="I10" s="191"/>
      <c r="L10" s="517"/>
      <c r="M10" s="518"/>
    </row>
    <row r="11" spans="1:13" ht="18" customHeight="1">
      <c r="A11" s="179" t="s">
        <v>22</v>
      </c>
      <c r="B11" s="400" t="s">
        <v>23</v>
      </c>
      <c r="C11" s="400"/>
      <c r="D11" s="400"/>
      <c r="E11" s="400"/>
      <c r="F11" s="400"/>
      <c r="G11" s="400"/>
      <c r="H11" s="400"/>
      <c r="I11" s="192" t="s">
        <v>24</v>
      </c>
      <c r="L11" s="517" t="s">
        <v>24</v>
      </c>
      <c r="M11" s="518"/>
    </row>
    <row r="12" spans="1:13" ht="18" customHeight="1">
      <c r="A12" s="179" t="s">
        <v>25</v>
      </c>
      <c r="B12" s="400" t="s">
        <v>26</v>
      </c>
      <c r="C12" s="400"/>
      <c r="D12" s="400"/>
      <c r="E12" s="400"/>
      <c r="F12" s="400"/>
      <c r="G12" s="400"/>
      <c r="H12" s="400"/>
      <c r="I12" s="192" t="s">
        <v>27</v>
      </c>
      <c r="L12" s="517" t="s">
        <v>28</v>
      </c>
      <c r="M12" s="518"/>
    </row>
    <row r="13" spans="1:13" ht="30.75" customHeight="1">
      <c r="A13" s="179" t="s">
        <v>29</v>
      </c>
      <c r="B13" s="400" t="s">
        <v>30</v>
      </c>
      <c r="C13" s="400"/>
      <c r="D13" s="400"/>
      <c r="E13" s="400"/>
      <c r="F13" s="400"/>
      <c r="G13" s="400"/>
      <c r="H13" s="400"/>
      <c r="I13" s="192">
        <v>12</v>
      </c>
      <c r="L13" s="517">
        <v>12</v>
      </c>
      <c r="M13" s="518"/>
    </row>
    <row r="14" spans="1:13" ht="18" customHeight="1">
      <c r="A14" s="473"/>
      <c r="B14" s="474"/>
      <c r="C14" s="474"/>
      <c r="D14" s="474"/>
      <c r="E14" s="474"/>
      <c r="F14" s="474"/>
      <c r="G14" s="474"/>
      <c r="H14" s="474"/>
      <c r="I14" s="475"/>
      <c r="L14" s="517"/>
      <c r="M14" s="518"/>
    </row>
    <row r="15" spans="1:13" ht="18" customHeight="1">
      <c r="A15" s="555" t="s">
        <v>31</v>
      </c>
      <c r="B15" s="556"/>
      <c r="C15" s="556"/>
      <c r="D15" s="556"/>
      <c r="E15" s="556"/>
      <c r="F15" s="556"/>
      <c r="G15" s="556"/>
      <c r="H15" s="556"/>
      <c r="I15" s="557"/>
      <c r="L15" s="427"/>
      <c r="M15" s="428"/>
    </row>
    <row r="16" spans="1:13" ht="25.5">
      <c r="A16" s="558" t="s">
        <v>32</v>
      </c>
      <c r="B16" s="559"/>
      <c r="C16" s="560" t="s">
        <v>7</v>
      </c>
      <c r="D16" s="559"/>
      <c r="E16" s="560" t="s">
        <v>33</v>
      </c>
      <c r="F16" s="559"/>
      <c r="G16" s="561" t="s">
        <v>34</v>
      </c>
      <c r="H16" s="561"/>
      <c r="I16" s="562"/>
      <c r="L16" s="193" t="s">
        <v>33</v>
      </c>
      <c r="M16" s="194" t="s">
        <v>34</v>
      </c>
    </row>
    <row r="17" spans="1:15" ht="31.5" customHeight="1">
      <c r="A17" s="615" t="s">
        <v>195</v>
      </c>
      <c r="B17" s="564"/>
      <c r="C17" s="565">
        <v>1</v>
      </c>
      <c r="D17" s="564"/>
      <c r="E17" s="608">
        <f>I172</f>
        <v>6758.575122584255</v>
      </c>
      <c r="F17" s="609"/>
      <c r="G17" s="569">
        <f>Resumo!H19</f>
        <v>81102.960000000006</v>
      </c>
      <c r="H17" s="569"/>
      <c r="I17" s="570"/>
      <c r="L17" s="195" t="e">
        <f>M172</f>
        <v>#VALUE!</v>
      </c>
      <c r="M17" s="196">
        <f>Resumo!H19</f>
        <v>81102.960000000006</v>
      </c>
    </row>
    <row r="18" spans="1:15" ht="18" customHeight="1">
      <c r="A18" s="540"/>
      <c r="B18" s="541"/>
      <c r="C18" s="541"/>
      <c r="D18" s="541"/>
      <c r="E18" s="541"/>
      <c r="F18" s="541"/>
      <c r="G18" s="541"/>
      <c r="H18" s="541"/>
      <c r="I18" s="542"/>
      <c r="L18" s="543"/>
      <c r="M18" s="544"/>
    </row>
    <row r="19" spans="1:15" ht="15" customHeight="1">
      <c r="A19" s="540" t="s">
        <v>36</v>
      </c>
      <c r="B19" s="541"/>
      <c r="C19" s="541"/>
      <c r="D19" s="541"/>
      <c r="E19" s="541"/>
      <c r="F19" s="541"/>
      <c r="G19" s="541"/>
      <c r="H19" s="541"/>
      <c r="I19" s="542"/>
      <c r="L19" s="543"/>
      <c r="M19" s="544"/>
    </row>
    <row r="20" spans="1:15" ht="21.75" customHeight="1">
      <c r="A20" s="540" t="s">
        <v>37</v>
      </c>
      <c r="B20" s="541"/>
      <c r="C20" s="541"/>
      <c r="D20" s="541"/>
      <c r="E20" s="541"/>
      <c r="F20" s="541"/>
      <c r="G20" s="541"/>
      <c r="H20" s="541"/>
      <c r="I20" s="542"/>
      <c r="L20" s="543"/>
      <c r="M20" s="544"/>
    </row>
    <row r="21" spans="1:15" ht="18" customHeight="1">
      <c r="A21" s="545"/>
      <c r="B21" s="546"/>
      <c r="C21" s="546"/>
      <c r="D21" s="546"/>
      <c r="E21" s="546"/>
      <c r="F21" s="546"/>
      <c r="G21" s="546"/>
      <c r="H21" s="546"/>
      <c r="I21" s="547"/>
      <c r="L21" s="548"/>
      <c r="M21" s="549"/>
    </row>
    <row r="22" spans="1:15" ht="18" customHeight="1">
      <c r="A22" s="550" t="s">
        <v>38</v>
      </c>
      <c r="B22" s="551"/>
      <c r="C22" s="551"/>
      <c r="D22" s="551"/>
      <c r="E22" s="551"/>
      <c r="F22" s="551"/>
      <c r="G22" s="551"/>
      <c r="H22" s="551"/>
      <c r="I22" s="552"/>
      <c r="L22" s="553"/>
      <c r="M22" s="554"/>
    </row>
    <row r="23" spans="1:15" ht="18" customHeight="1">
      <c r="A23" s="526"/>
      <c r="B23" s="527"/>
      <c r="C23" s="527"/>
      <c r="D23" s="527"/>
      <c r="E23" s="527"/>
      <c r="F23" s="527"/>
      <c r="G23" s="527"/>
      <c r="H23" s="527"/>
      <c r="I23" s="528"/>
      <c r="L23" s="529"/>
      <c r="M23" s="530"/>
    </row>
    <row r="24" spans="1:15" ht="18" customHeight="1">
      <c r="A24" s="531" t="s">
        <v>39</v>
      </c>
      <c r="B24" s="532"/>
      <c r="C24" s="532"/>
      <c r="D24" s="532"/>
      <c r="E24" s="532"/>
      <c r="F24" s="532"/>
      <c r="G24" s="532"/>
      <c r="H24" s="532"/>
      <c r="I24" s="533"/>
      <c r="L24" s="534"/>
      <c r="M24" s="535"/>
    </row>
    <row r="25" spans="1:15" ht="18" customHeight="1">
      <c r="A25" s="536" t="s">
        <v>40</v>
      </c>
      <c r="B25" s="537"/>
      <c r="C25" s="537"/>
      <c r="D25" s="537"/>
      <c r="E25" s="537"/>
      <c r="F25" s="537"/>
      <c r="G25" s="537"/>
      <c r="H25" s="537"/>
      <c r="I25" s="538"/>
      <c r="L25" s="524"/>
      <c r="M25" s="525"/>
    </row>
    <row r="26" spans="1:15" ht="18" customHeight="1">
      <c r="A26" s="449" t="s">
        <v>41</v>
      </c>
      <c r="B26" s="450"/>
      <c r="C26" s="450"/>
      <c r="D26" s="450"/>
      <c r="E26" s="450"/>
      <c r="F26" s="450"/>
      <c r="G26" s="450"/>
      <c r="H26" s="450"/>
      <c r="I26" s="539"/>
      <c r="L26" s="427"/>
      <c r="M26" s="428"/>
    </row>
    <row r="27" spans="1:15" ht="38.25" customHeight="1">
      <c r="A27" s="181">
        <v>1</v>
      </c>
      <c r="B27" s="523" t="s">
        <v>42</v>
      </c>
      <c r="C27" s="523"/>
      <c r="D27" s="523"/>
      <c r="E27" s="523"/>
      <c r="F27" s="523"/>
      <c r="G27" s="523"/>
      <c r="H27" s="523"/>
      <c r="I27" s="197" t="s">
        <v>196</v>
      </c>
      <c r="L27" s="614" t="s">
        <v>197</v>
      </c>
      <c r="M27" s="525"/>
      <c r="O27" s="198"/>
    </row>
    <row r="28" spans="1:15" ht="18" customHeight="1">
      <c r="A28" s="179">
        <v>2</v>
      </c>
      <c r="B28" s="400" t="s">
        <v>43</v>
      </c>
      <c r="C28" s="400"/>
      <c r="D28" s="400"/>
      <c r="E28" s="400"/>
      <c r="F28" s="400"/>
      <c r="G28" s="400"/>
      <c r="H28" s="400"/>
      <c r="I28" s="199" t="s">
        <v>198</v>
      </c>
      <c r="L28" s="517" t="s">
        <v>198</v>
      </c>
      <c r="M28" s="518"/>
      <c r="O28" s="200"/>
    </row>
    <row r="29" spans="1:15" ht="18" customHeight="1">
      <c r="A29" s="179">
        <v>3</v>
      </c>
      <c r="B29" s="400" t="s">
        <v>45</v>
      </c>
      <c r="C29" s="400"/>
      <c r="D29" s="400"/>
      <c r="E29" s="400"/>
      <c r="F29" s="400"/>
      <c r="G29" s="400"/>
      <c r="H29" s="400"/>
      <c r="I29" s="199">
        <v>1743.69</v>
      </c>
      <c r="L29" s="521" t="s">
        <v>46</v>
      </c>
      <c r="M29" s="522"/>
      <c r="O29" s="201"/>
    </row>
    <row r="30" spans="1:15" ht="24">
      <c r="A30" s="181">
        <v>4</v>
      </c>
      <c r="B30" s="523" t="s">
        <v>47</v>
      </c>
      <c r="C30" s="523"/>
      <c r="D30" s="523"/>
      <c r="E30" s="523"/>
      <c r="F30" s="523"/>
      <c r="G30" s="523"/>
      <c r="H30" s="523"/>
      <c r="I30" s="197" t="s">
        <v>195</v>
      </c>
      <c r="L30" s="616" t="s">
        <v>199</v>
      </c>
      <c r="M30" s="525"/>
      <c r="O30" s="202"/>
    </row>
    <row r="31" spans="1:15" ht="18" customHeight="1">
      <c r="A31" s="179">
        <v>5</v>
      </c>
      <c r="B31" s="400" t="s">
        <v>48</v>
      </c>
      <c r="C31" s="400"/>
      <c r="D31" s="400"/>
      <c r="E31" s="400"/>
      <c r="F31" s="400"/>
      <c r="G31" s="400"/>
      <c r="H31" s="400"/>
      <c r="I31" s="191"/>
      <c r="L31" s="517"/>
      <c r="M31" s="518"/>
    </row>
    <row r="32" spans="1:15" ht="18" customHeight="1">
      <c r="A32" s="179">
        <v>6</v>
      </c>
      <c r="B32" s="400" t="s">
        <v>49</v>
      </c>
      <c r="C32" s="400"/>
      <c r="D32" s="400"/>
      <c r="E32" s="400"/>
      <c r="F32" s="400"/>
      <c r="G32" s="400"/>
      <c r="H32" s="400"/>
      <c r="I32" s="43" t="s">
        <v>449</v>
      </c>
      <c r="L32" s="517"/>
      <c r="M32" s="518"/>
    </row>
    <row r="33" spans="1:14" ht="18" customHeight="1">
      <c r="A33" s="179">
        <v>7</v>
      </c>
      <c r="B33" s="400" t="s">
        <v>50</v>
      </c>
      <c r="C33" s="400"/>
      <c r="D33" s="400"/>
      <c r="E33" s="400"/>
      <c r="F33" s="400"/>
      <c r="G33" s="400"/>
      <c r="H33" s="400"/>
      <c r="I33" s="191">
        <v>45658</v>
      </c>
      <c r="L33" s="517" t="s">
        <v>51</v>
      </c>
      <c r="M33" s="518"/>
    </row>
    <row r="34" spans="1:14" ht="18" customHeight="1">
      <c r="A34" s="453"/>
      <c r="B34" s="454"/>
      <c r="C34" s="454"/>
      <c r="D34" s="454"/>
      <c r="E34" s="454"/>
      <c r="F34" s="454"/>
      <c r="G34" s="454"/>
      <c r="H34" s="454"/>
      <c r="I34" s="455"/>
      <c r="L34" s="513"/>
      <c r="M34" s="514"/>
      <c r="N34" s="203"/>
    </row>
    <row r="35" spans="1:14" ht="18" customHeight="1">
      <c r="A35" s="453" t="s">
        <v>52</v>
      </c>
      <c r="B35" s="454"/>
      <c r="C35" s="454"/>
      <c r="D35" s="454"/>
      <c r="E35" s="454"/>
      <c r="F35" s="454"/>
      <c r="G35" s="454"/>
      <c r="H35" s="454"/>
      <c r="I35" s="455"/>
      <c r="L35" s="456"/>
      <c r="M35" s="457"/>
    </row>
    <row r="36" spans="1:14" ht="18" customHeight="1">
      <c r="A36" s="453" t="s">
        <v>53</v>
      </c>
      <c r="B36" s="454"/>
      <c r="C36" s="454"/>
      <c r="D36" s="454"/>
      <c r="E36" s="454"/>
      <c r="F36" s="454"/>
      <c r="G36" s="454"/>
      <c r="H36" s="454"/>
      <c r="I36" s="455"/>
      <c r="L36" s="456"/>
      <c r="M36" s="457"/>
    </row>
    <row r="37" spans="1:14" ht="18" customHeight="1">
      <c r="A37" s="473"/>
      <c r="B37" s="474"/>
      <c r="C37" s="474"/>
      <c r="D37" s="474"/>
      <c r="E37" s="474"/>
      <c r="F37" s="474"/>
      <c r="G37" s="474"/>
      <c r="H37" s="474"/>
      <c r="I37" s="475"/>
      <c r="L37" s="519"/>
      <c r="M37" s="520"/>
    </row>
    <row r="38" spans="1:14" ht="18" customHeight="1">
      <c r="A38" s="443" t="s">
        <v>54</v>
      </c>
      <c r="B38" s="444"/>
      <c r="C38" s="444"/>
      <c r="D38" s="444"/>
      <c r="E38" s="444"/>
      <c r="F38" s="444"/>
      <c r="G38" s="444"/>
      <c r="H38" s="444"/>
      <c r="I38" s="445"/>
      <c r="L38" s="460"/>
      <c r="M38" s="461"/>
    </row>
    <row r="39" spans="1:14" ht="18" customHeight="1">
      <c r="A39" s="182">
        <v>1</v>
      </c>
      <c r="B39" s="448" t="s">
        <v>55</v>
      </c>
      <c r="C39" s="448"/>
      <c r="D39" s="448"/>
      <c r="E39" s="448"/>
      <c r="F39" s="448"/>
      <c r="G39" s="448"/>
      <c r="H39" s="183" t="s">
        <v>56</v>
      </c>
      <c r="I39" s="205" t="s">
        <v>57</v>
      </c>
      <c r="L39" s="206" t="s">
        <v>56</v>
      </c>
      <c r="M39" s="207" t="s">
        <v>57</v>
      </c>
    </row>
    <row r="40" spans="1:14" ht="18" customHeight="1">
      <c r="A40" s="182" t="s">
        <v>20</v>
      </c>
      <c r="B40" s="400" t="s">
        <v>58</v>
      </c>
      <c r="C40" s="400"/>
      <c r="D40" s="400"/>
      <c r="E40" s="400"/>
      <c r="F40" s="400"/>
      <c r="G40" s="400"/>
      <c r="H40" s="67"/>
      <c r="I40" s="208">
        <f>I29</f>
        <v>1743.69</v>
      </c>
      <c r="L40" s="209"/>
      <c r="M40" s="210" t="str">
        <f>L29</f>
        <v>X.XXX,XX</v>
      </c>
    </row>
    <row r="41" spans="1:14" ht="18" customHeight="1">
      <c r="A41" s="182" t="s">
        <v>22</v>
      </c>
      <c r="B41" s="400" t="s">
        <v>59</v>
      </c>
      <c r="C41" s="400"/>
      <c r="D41" s="400"/>
      <c r="E41" s="400"/>
      <c r="F41" s="400"/>
      <c r="G41" s="400"/>
      <c r="H41" s="184">
        <v>0</v>
      </c>
      <c r="I41" s="208">
        <f>H41*I40</f>
        <v>0</v>
      </c>
      <c r="J41" s="211" t="s">
        <v>60</v>
      </c>
      <c r="L41" s="212">
        <v>0</v>
      </c>
      <c r="M41" s="210" t="e">
        <f>L41*M40</f>
        <v>#VALUE!</v>
      </c>
      <c r="N41" s="211" t="s">
        <v>60</v>
      </c>
    </row>
    <row r="42" spans="1:14" ht="18" customHeight="1">
      <c r="A42" s="182" t="s">
        <v>25</v>
      </c>
      <c r="B42" s="400" t="s">
        <v>61</v>
      </c>
      <c r="C42" s="400"/>
      <c r="D42" s="400"/>
      <c r="E42" s="400"/>
      <c r="F42" s="400"/>
      <c r="G42" s="400"/>
      <c r="H42" s="184">
        <v>0</v>
      </c>
      <c r="I42" s="208">
        <f>J42*H42</f>
        <v>0</v>
      </c>
      <c r="J42" s="213">
        <v>1518</v>
      </c>
      <c r="L42" s="212">
        <v>0.4</v>
      </c>
      <c r="M42" s="210">
        <f>N42*L42</f>
        <v>607.20000000000005</v>
      </c>
      <c r="N42" s="213">
        <v>1518</v>
      </c>
    </row>
    <row r="43" spans="1:14" ht="18" customHeight="1">
      <c r="A43" s="182" t="s">
        <v>29</v>
      </c>
      <c r="B43" s="400" t="s">
        <v>62</v>
      </c>
      <c r="C43" s="400"/>
      <c r="D43" s="400"/>
      <c r="E43" s="400"/>
      <c r="F43" s="400"/>
      <c r="G43" s="400"/>
      <c r="H43" s="184" t="s">
        <v>63</v>
      </c>
      <c r="I43" s="208">
        <v>0</v>
      </c>
      <c r="L43" s="212" t="s">
        <v>63</v>
      </c>
      <c r="M43" s="210">
        <v>0</v>
      </c>
    </row>
    <row r="44" spans="1:14" ht="18" customHeight="1">
      <c r="A44" s="182" t="s">
        <v>64</v>
      </c>
      <c r="B44" s="400" t="s">
        <v>65</v>
      </c>
      <c r="C44" s="400"/>
      <c r="D44" s="400"/>
      <c r="E44" s="400"/>
      <c r="F44" s="400"/>
      <c r="G44" s="400"/>
      <c r="H44" s="185" t="s">
        <v>63</v>
      </c>
      <c r="I44" s="208">
        <v>0</v>
      </c>
      <c r="L44" s="214" t="s">
        <v>63</v>
      </c>
      <c r="M44" s="210">
        <v>0</v>
      </c>
    </row>
    <row r="45" spans="1:14" ht="18" customHeight="1">
      <c r="A45" s="182" t="s">
        <v>66</v>
      </c>
      <c r="B45" s="400" t="s">
        <v>67</v>
      </c>
      <c r="C45" s="400"/>
      <c r="D45" s="400"/>
      <c r="E45" s="400"/>
      <c r="F45" s="400"/>
      <c r="G45" s="400"/>
      <c r="H45" s="185" t="s">
        <v>63</v>
      </c>
      <c r="I45" s="208">
        <v>0</v>
      </c>
      <c r="L45" s="214" t="s">
        <v>63</v>
      </c>
      <c r="M45" s="210">
        <v>0</v>
      </c>
    </row>
    <row r="46" spans="1:14" ht="18" customHeight="1">
      <c r="A46" s="182" t="s">
        <v>68</v>
      </c>
      <c r="B46" s="400" t="s">
        <v>69</v>
      </c>
      <c r="C46" s="400"/>
      <c r="D46" s="400"/>
      <c r="E46" s="400"/>
      <c r="F46" s="400"/>
      <c r="G46" s="400"/>
      <c r="H46" s="184" t="s">
        <v>63</v>
      </c>
      <c r="I46" s="208">
        <v>0</v>
      </c>
      <c r="L46" s="212" t="s">
        <v>63</v>
      </c>
      <c r="M46" s="210">
        <v>0</v>
      </c>
    </row>
    <row r="47" spans="1:14" ht="18" customHeight="1">
      <c r="A47" s="449" t="s">
        <v>70</v>
      </c>
      <c r="B47" s="450"/>
      <c r="C47" s="450"/>
      <c r="D47" s="450"/>
      <c r="E47" s="450"/>
      <c r="F47" s="450"/>
      <c r="G47" s="450"/>
      <c r="H47" s="450"/>
      <c r="I47" s="215">
        <f>SUM(I40:I46)</f>
        <v>1743.69</v>
      </c>
      <c r="L47" s="216"/>
      <c r="M47" s="217" t="e">
        <f>SUM(M40:M46)</f>
        <v>#VALUE!</v>
      </c>
    </row>
    <row r="48" spans="1:14" ht="18" customHeight="1">
      <c r="A48" s="453"/>
      <c r="B48" s="454"/>
      <c r="C48" s="454"/>
      <c r="D48" s="454"/>
      <c r="E48" s="454"/>
      <c r="F48" s="454"/>
      <c r="G48" s="454"/>
      <c r="H48" s="454"/>
      <c r="I48" s="455"/>
      <c r="L48" s="513"/>
      <c r="M48" s="514"/>
      <c r="N48" s="203"/>
    </row>
    <row r="49" spans="1:15" ht="18" customHeight="1">
      <c r="A49" s="453" t="s">
        <v>71</v>
      </c>
      <c r="B49" s="454"/>
      <c r="C49" s="454"/>
      <c r="D49" s="454"/>
      <c r="E49" s="454"/>
      <c r="F49" s="454"/>
      <c r="G49" s="454"/>
      <c r="H49" s="454"/>
      <c r="I49" s="455"/>
      <c r="L49" s="456"/>
      <c r="M49" s="457"/>
    </row>
    <row r="50" spans="1:15" ht="18" customHeight="1">
      <c r="A50" s="404"/>
      <c r="B50" s="405"/>
      <c r="C50" s="405"/>
      <c r="D50" s="405"/>
      <c r="E50" s="405"/>
      <c r="F50" s="405"/>
      <c r="G50" s="405"/>
      <c r="H50" s="405"/>
      <c r="I50" s="411"/>
      <c r="L50" s="515"/>
      <c r="M50" s="516"/>
    </row>
    <row r="51" spans="1:15" ht="18" customHeight="1">
      <c r="A51" s="443" t="s">
        <v>72</v>
      </c>
      <c r="B51" s="444"/>
      <c r="C51" s="444"/>
      <c r="D51" s="444"/>
      <c r="E51" s="444"/>
      <c r="F51" s="444"/>
      <c r="G51" s="444"/>
      <c r="H51" s="444"/>
      <c r="I51" s="445"/>
      <c r="L51" s="460"/>
      <c r="M51" s="461"/>
    </row>
    <row r="52" spans="1:15" ht="18" customHeight="1">
      <c r="A52" s="404"/>
      <c r="B52" s="405"/>
      <c r="C52" s="405"/>
      <c r="D52" s="405"/>
      <c r="E52" s="405"/>
      <c r="F52" s="405"/>
      <c r="G52" s="405"/>
      <c r="H52" s="405"/>
      <c r="I52" s="411"/>
      <c r="L52" s="509"/>
      <c r="M52" s="510"/>
    </row>
    <row r="53" spans="1:15" ht="18" customHeight="1">
      <c r="A53" s="467" t="s">
        <v>73</v>
      </c>
      <c r="B53" s="468"/>
      <c r="C53" s="468"/>
      <c r="D53" s="468"/>
      <c r="E53" s="468"/>
      <c r="F53" s="468"/>
      <c r="G53" s="468"/>
      <c r="H53" s="468"/>
      <c r="I53" s="469"/>
      <c r="K53" s="219"/>
      <c r="L53" s="511"/>
      <c r="M53" s="512"/>
    </row>
    <row r="54" spans="1:15" ht="18" customHeight="1">
      <c r="A54" s="187" t="s">
        <v>74</v>
      </c>
      <c r="B54" s="415" t="s">
        <v>75</v>
      </c>
      <c r="C54" s="416"/>
      <c r="D54" s="416"/>
      <c r="E54" s="416"/>
      <c r="F54" s="416"/>
      <c r="G54" s="417"/>
      <c r="H54" s="188"/>
      <c r="I54" s="205" t="s">
        <v>57</v>
      </c>
      <c r="L54" s="222"/>
      <c r="M54" s="223" t="s">
        <v>57</v>
      </c>
    </row>
    <row r="55" spans="1:15" ht="18" customHeight="1">
      <c r="A55" s="182" t="s">
        <v>20</v>
      </c>
      <c r="B55" s="418" t="s">
        <v>76</v>
      </c>
      <c r="C55" s="418"/>
      <c r="D55" s="418"/>
      <c r="E55" s="418"/>
      <c r="F55" s="418"/>
      <c r="G55" s="418"/>
      <c r="H55" s="188">
        <f>1/12</f>
        <v>8.3333333333333329E-2</v>
      </c>
      <c r="I55" s="224">
        <f>ROUND(H55*I47,2)</f>
        <v>145.31</v>
      </c>
      <c r="L55" s="225">
        <f>1/12</f>
        <v>8.3333333333333329E-2</v>
      </c>
      <c r="M55" s="226" t="e">
        <f>ROUND(L55*M47,2)</f>
        <v>#VALUE!</v>
      </c>
    </row>
    <row r="56" spans="1:15" ht="18" customHeight="1">
      <c r="A56" s="182" t="s">
        <v>22</v>
      </c>
      <c r="B56" s="418" t="s">
        <v>77</v>
      </c>
      <c r="C56" s="418"/>
      <c r="D56" s="418"/>
      <c r="E56" s="418"/>
      <c r="F56" s="418"/>
      <c r="G56" s="418"/>
      <c r="H56" s="188">
        <v>0.121</v>
      </c>
      <c r="I56" s="224">
        <f>ROUND(H56*I47,2)</f>
        <v>210.99</v>
      </c>
      <c r="L56" s="225">
        <v>0.121</v>
      </c>
      <c r="M56" s="226" t="e">
        <f>ROUND(L56*M47,2)</f>
        <v>#VALUE!</v>
      </c>
    </row>
    <row r="57" spans="1:15" ht="18" customHeight="1">
      <c r="A57" s="404" t="s">
        <v>78</v>
      </c>
      <c r="B57" s="405"/>
      <c r="C57" s="405"/>
      <c r="D57" s="405"/>
      <c r="E57" s="405"/>
      <c r="F57" s="405"/>
      <c r="G57" s="406"/>
      <c r="H57" s="188">
        <f>SUM(H55:H56)</f>
        <v>0.20433333333333331</v>
      </c>
      <c r="I57" s="227">
        <f>SUM(I55:I56)</f>
        <v>356.3</v>
      </c>
      <c r="L57" s="225">
        <f>SUM(L55:L56)</f>
        <v>0.20433333333333331</v>
      </c>
      <c r="M57" s="228" t="e">
        <f>SUM(M55:M56)</f>
        <v>#VALUE!</v>
      </c>
    </row>
    <row r="58" spans="1:15" ht="18" customHeight="1">
      <c r="A58" s="182" t="s">
        <v>25</v>
      </c>
      <c r="B58" s="394" t="s">
        <v>79</v>
      </c>
      <c r="C58" s="395"/>
      <c r="D58" s="395"/>
      <c r="E58" s="395"/>
      <c r="F58" s="395"/>
      <c r="G58" s="396"/>
      <c r="H58" s="189">
        <v>7.8200000000000006E-2</v>
      </c>
      <c r="I58" s="208">
        <f>ROUND(H58*I47,2)</f>
        <v>136.36000000000001</v>
      </c>
      <c r="L58" s="229">
        <v>7.8200000000000006E-2</v>
      </c>
      <c r="M58" s="226" t="e">
        <f>ROUND(L58*M47,2)</f>
        <v>#VALUE!</v>
      </c>
    </row>
    <row r="59" spans="1:15" ht="18" customHeight="1">
      <c r="A59" s="429" t="s">
        <v>80</v>
      </c>
      <c r="B59" s="430"/>
      <c r="C59" s="430"/>
      <c r="D59" s="430"/>
      <c r="E59" s="430"/>
      <c r="F59" s="430"/>
      <c r="G59" s="430"/>
      <c r="H59" s="188">
        <f>SUM(H57:H58)</f>
        <v>0.2825333333333333</v>
      </c>
      <c r="I59" s="227">
        <f>I58+I57</f>
        <v>492.66</v>
      </c>
      <c r="L59" s="230">
        <f>SUM(L57:L58)</f>
        <v>0.2825333333333333</v>
      </c>
      <c r="M59" s="228" t="e">
        <f>M58+M57</f>
        <v>#VALUE!</v>
      </c>
    </row>
    <row r="60" spans="1:15" ht="18" customHeight="1">
      <c r="A60" s="404"/>
      <c r="B60" s="405"/>
      <c r="C60" s="405"/>
      <c r="D60" s="405"/>
      <c r="E60" s="405"/>
      <c r="F60" s="405"/>
      <c r="G60" s="405"/>
      <c r="H60" s="405"/>
      <c r="I60" s="411"/>
      <c r="K60" s="219"/>
      <c r="L60" s="507"/>
      <c r="M60" s="508"/>
    </row>
    <row r="61" spans="1:15" ht="18" customHeight="1">
      <c r="A61" s="453" t="s">
        <v>81</v>
      </c>
      <c r="B61" s="454"/>
      <c r="C61" s="454"/>
      <c r="D61" s="454"/>
      <c r="E61" s="454"/>
      <c r="F61" s="454"/>
      <c r="G61" s="454"/>
      <c r="H61" s="454"/>
      <c r="I61" s="455"/>
      <c r="L61" s="456"/>
      <c r="M61" s="457"/>
    </row>
    <row r="62" spans="1:15" ht="18" customHeight="1">
      <c r="A62" s="453" t="s">
        <v>82</v>
      </c>
      <c r="B62" s="454"/>
      <c r="C62" s="454"/>
      <c r="D62" s="454"/>
      <c r="E62" s="454"/>
      <c r="F62" s="454"/>
      <c r="G62" s="454"/>
      <c r="H62" s="454"/>
      <c r="I62" s="455"/>
      <c r="L62" s="456"/>
      <c r="M62" s="457"/>
      <c r="O62" s="201"/>
    </row>
    <row r="63" spans="1:15" ht="18" customHeight="1">
      <c r="A63" s="453" t="s">
        <v>83</v>
      </c>
      <c r="B63" s="454"/>
      <c r="C63" s="454"/>
      <c r="D63" s="454"/>
      <c r="E63" s="454"/>
      <c r="F63" s="454"/>
      <c r="G63" s="454"/>
      <c r="H63" s="454"/>
      <c r="I63" s="455"/>
      <c r="L63" s="456"/>
      <c r="M63" s="457"/>
    </row>
    <row r="64" spans="1:15" ht="18" customHeight="1">
      <c r="A64" s="404"/>
      <c r="B64" s="405"/>
      <c r="C64" s="405"/>
      <c r="D64" s="405"/>
      <c r="E64" s="405"/>
      <c r="F64" s="405"/>
      <c r="G64" s="405"/>
      <c r="H64" s="405"/>
      <c r="I64" s="411"/>
      <c r="L64" s="495"/>
      <c r="M64" s="496"/>
    </row>
    <row r="65" spans="1:15" ht="18" customHeight="1">
      <c r="A65" s="501" t="s">
        <v>84</v>
      </c>
      <c r="B65" s="502"/>
      <c r="C65" s="502"/>
      <c r="D65" s="502"/>
      <c r="E65" s="502"/>
      <c r="F65" s="502"/>
      <c r="G65" s="502"/>
      <c r="H65" s="502"/>
      <c r="I65" s="503"/>
      <c r="L65" s="236"/>
      <c r="M65" s="237"/>
    </row>
    <row r="66" spans="1:15" ht="18" customHeight="1">
      <c r="A66" s="187" t="s">
        <v>85</v>
      </c>
      <c r="B66" s="504" t="s">
        <v>86</v>
      </c>
      <c r="C66" s="505"/>
      <c r="D66" s="505"/>
      <c r="E66" s="505"/>
      <c r="F66" s="505"/>
      <c r="G66" s="506"/>
      <c r="H66" s="183" t="s">
        <v>56</v>
      </c>
      <c r="I66" s="205" t="s">
        <v>57</v>
      </c>
      <c r="J66" s="238"/>
      <c r="K66" s="239"/>
      <c r="L66" s="240" t="s">
        <v>56</v>
      </c>
      <c r="M66" s="223" t="s">
        <v>57</v>
      </c>
      <c r="N66" s="238"/>
      <c r="O66" s="239"/>
    </row>
    <row r="67" spans="1:15" ht="18" customHeight="1">
      <c r="A67" s="182" t="s">
        <v>20</v>
      </c>
      <c r="B67" s="400" t="s">
        <v>87</v>
      </c>
      <c r="C67" s="400"/>
      <c r="D67" s="400"/>
      <c r="E67" s="400"/>
      <c r="F67" s="400"/>
      <c r="G67" s="400"/>
      <c r="H67" s="231">
        <v>0.2</v>
      </c>
      <c r="I67" s="208">
        <f>ROUND(H67*I47,2)</f>
        <v>348.74</v>
      </c>
      <c r="L67" s="231">
        <v>0.2</v>
      </c>
      <c r="M67" s="226" t="e">
        <f>ROUND(L67*M47,2)</f>
        <v>#VALUE!</v>
      </c>
    </row>
    <row r="68" spans="1:15" ht="18" customHeight="1">
      <c r="A68" s="182" t="s">
        <v>22</v>
      </c>
      <c r="B68" s="400" t="s">
        <v>88</v>
      </c>
      <c r="C68" s="400"/>
      <c r="D68" s="400"/>
      <c r="E68" s="400"/>
      <c r="F68" s="400"/>
      <c r="G68" s="400"/>
      <c r="H68" s="232">
        <v>2.5000000000000001E-2</v>
      </c>
      <c r="I68" s="208">
        <f>ROUND(H68*I47,2)</f>
        <v>43.59</v>
      </c>
      <c r="L68" s="232">
        <v>2.5000000000000001E-2</v>
      </c>
      <c r="M68" s="226" t="e">
        <f>ROUND(L68*M47,2)</f>
        <v>#VALUE!</v>
      </c>
    </row>
    <row r="69" spans="1:15" ht="18" customHeight="1">
      <c r="A69" s="182" t="s">
        <v>25</v>
      </c>
      <c r="B69" s="400" t="s">
        <v>180</v>
      </c>
      <c r="C69" s="400"/>
      <c r="D69" s="400"/>
      <c r="E69" s="400"/>
      <c r="F69" s="400"/>
      <c r="G69" s="400"/>
      <c r="H69" s="232">
        <v>0.03</v>
      </c>
      <c r="I69" s="208">
        <f>ROUND(H69*I47,2)</f>
        <v>52.31</v>
      </c>
      <c r="L69" s="232">
        <v>0.03</v>
      </c>
      <c r="M69" s="226" t="e">
        <f>ROUND(L69*M47,2)</f>
        <v>#VALUE!</v>
      </c>
    </row>
    <row r="70" spans="1:15" ht="18" customHeight="1">
      <c r="A70" s="182" t="s">
        <v>29</v>
      </c>
      <c r="B70" s="400" t="s">
        <v>90</v>
      </c>
      <c r="C70" s="400"/>
      <c r="D70" s="400"/>
      <c r="E70" s="400"/>
      <c r="F70" s="400"/>
      <c r="G70" s="400"/>
      <c r="H70" s="232">
        <v>1.4999999999999999E-2</v>
      </c>
      <c r="I70" s="208">
        <f>ROUND(H70*I47,2)</f>
        <v>26.16</v>
      </c>
      <c r="L70" s="232">
        <v>1.4999999999999999E-2</v>
      </c>
      <c r="M70" s="226" t="e">
        <f>ROUND(L70*M47,2)</f>
        <v>#VALUE!</v>
      </c>
    </row>
    <row r="71" spans="1:15" ht="18" customHeight="1">
      <c r="A71" s="182" t="s">
        <v>64</v>
      </c>
      <c r="B71" s="400" t="s">
        <v>91</v>
      </c>
      <c r="C71" s="400"/>
      <c r="D71" s="400"/>
      <c r="E71" s="400"/>
      <c r="F71" s="400"/>
      <c r="G71" s="400"/>
      <c r="H71" s="232">
        <v>0.01</v>
      </c>
      <c r="I71" s="208">
        <f>ROUND(H71*I47,2)</f>
        <v>17.440000000000001</v>
      </c>
      <c r="L71" s="232">
        <v>0.01</v>
      </c>
      <c r="M71" s="226" t="e">
        <f>ROUND(L71*M47,2)</f>
        <v>#VALUE!</v>
      </c>
    </row>
    <row r="72" spans="1:15" ht="18" customHeight="1">
      <c r="A72" s="182" t="s">
        <v>66</v>
      </c>
      <c r="B72" s="400" t="s">
        <v>92</v>
      </c>
      <c r="C72" s="400"/>
      <c r="D72" s="400"/>
      <c r="E72" s="400"/>
      <c r="F72" s="400"/>
      <c r="G72" s="400"/>
      <c r="H72" s="232">
        <v>6.0000000000000001E-3</v>
      </c>
      <c r="I72" s="208">
        <f>ROUND(H72*I47,2)</f>
        <v>10.46</v>
      </c>
      <c r="L72" s="232">
        <v>6.0000000000000001E-3</v>
      </c>
      <c r="M72" s="226" t="e">
        <f>ROUND(L72*M47,2)</f>
        <v>#VALUE!</v>
      </c>
    </row>
    <row r="73" spans="1:15" ht="18" customHeight="1">
      <c r="A73" s="182" t="s">
        <v>68</v>
      </c>
      <c r="B73" s="400" t="s">
        <v>93</v>
      </c>
      <c r="C73" s="400"/>
      <c r="D73" s="400"/>
      <c r="E73" s="400"/>
      <c r="F73" s="400"/>
      <c r="G73" s="400"/>
      <c r="H73" s="232">
        <v>2E-3</v>
      </c>
      <c r="I73" s="208">
        <f>ROUND(H73*I47,2)</f>
        <v>3.49</v>
      </c>
      <c r="L73" s="232">
        <v>2E-3</v>
      </c>
      <c r="M73" s="226" t="e">
        <f>ROUND(L73*M47,2)</f>
        <v>#VALUE!</v>
      </c>
    </row>
    <row r="74" spans="1:15" ht="18" customHeight="1">
      <c r="A74" s="182" t="s">
        <v>94</v>
      </c>
      <c r="B74" s="400" t="s">
        <v>95</v>
      </c>
      <c r="C74" s="400"/>
      <c r="D74" s="400"/>
      <c r="E74" s="400"/>
      <c r="F74" s="400"/>
      <c r="G74" s="400"/>
      <c r="H74" s="232">
        <v>0.08</v>
      </c>
      <c r="I74" s="208">
        <f>ROUND(H74*I47,2)</f>
        <v>139.5</v>
      </c>
      <c r="L74" s="232">
        <v>0.08</v>
      </c>
      <c r="M74" s="226" t="e">
        <f>ROUND(L74*M47,2)</f>
        <v>#VALUE!</v>
      </c>
    </row>
    <row r="75" spans="1:15" ht="18" customHeight="1">
      <c r="A75" s="429" t="s">
        <v>96</v>
      </c>
      <c r="B75" s="430"/>
      <c r="C75" s="430"/>
      <c r="D75" s="430"/>
      <c r="E75" s="430"/>
      <c r="F75" s="430"/>
      <c r="G75" s="430"/>
      <c r="H75" s="188">
        <f>SUM(H67:H74)</f>
        <v>0.36800000000000005</v>
      </c>
      <c r="I75" s="227">
        <f>SUM(I67:I74)</f>
        <v>641.69000000000005</v>
      </c>
      <c r="L75" s="225">
        <f>SUM(L67:L74)</f>
        <v>0.36800000000000005</v>
      </c>
      <c r="M75" s="228" t="e">
        <f>SUM(M67:M74)</f>
        <v>#VALUE!</v>
      </c>
    </row>
    <row r="76" spans="1:15" ht="18" customHeight="1">
      <c r="A76" s="404"/>
      <c r="B76" s="405"/>
      <c r="C76" s="405"/>
      <c r="D76" s="405"/>
      <c r="E76" s="405"/>
      <c r="F76" s="405"/>
      <c r="G76" s="405"/>
      <c r="H76" s="405"/>
      <c r="I76" s="411"/>
      <c r="L76" s="499"/>
      <c r="M76" s="500"/>
      <c r="N76" s="203"/>
    </row>
    <row r="77" spans="1:15" ht="18" customHeight="1">
      <c r="A77" s="453" t="s">
        <v>97</v>
      </c>
      <c r="B77" s="454"/>
      <c r="C77" s="454"/>
      <c r="D77" s="454"/>
      <c r="E77" s="454"/>
      <c r="F77" s="454"/>
      <c r="G77" s="454"/>
      <c r="H77" s="454"/>
      <c r="I77" s="455"/>
      <c r="L77" s="456"/>
      <c r="M77" s="457"/>
    </row>
    <row r="78" spans="1:15" ht="18" customHeight="1">
      <c r="A78" s="453" t="s">
        <v>98</v>
      </c>
      <c r="B78" s="454"/>
      <c r="C78" s="454"/>
      <c r="D78" s="454"/>
      <c r="E78" s="454"/>
      <c r="F78" s="454"/>
      <c r="G78" s="454"/>
      <c r="H78" s="454"/>
      <c r="I78" s="455"/>
      <c r="L78" s="456"/>
      <c r="M78" s="457"/>
    </row>
    <row r="79" spans="1:15" ht="18" customHeight="1">
      <c r="A79" s="453" t="s">
        <v>99</v>
      </c>
      <c r="B79" s="454"/>
      <c r="C79" s="454"/>
      <c r="D79" s="454"/>
      <c r="E79" s="454"/>
      <c r="F79" s="454"/>
      <c r="G79" s="454"/>
      <c r="H79" s="454"/>
      <c r="I79" s="455"/>
      <c r="L79" s="456"/>
      <c r="M79" s="457"/>
      <c r="N79" s="203"/>
    </row>
    <row r="80" spans="1:15" ht="18" customHeight="1">
      <c r="A80" s="404"/>
      <c r="B80" s="405"/>
      <c r="C80" s="405"/>
      <c r="D80" s="405"/>
      <c r="E80" s="405"/>
      <c r="F80" s="405"/>
      <c r="G80" s="405"/>
      <c r="H80" s="405"/>
      <c r="I80" s="411"/>
      <c r="L80" s="495"/>
      <c r="M80" s="496"/>
    </row>
    <row r="81" spans="1:16" ht="18" customHeight="1">
      <c r="A81" s="467" t="s">
        <v>100</v>
      </c>
      <c r="B81" s="468"/>
      <c r="C81" s="468"/>
      <c r="D81" s="468"/>
      <c r="E81" s="468"/>
      <c r="F81" s="468"/>
      <c r="G81" s="468"/>
      <c r="H81" s="468"/>
      <c r="I81" s="469"/>
      <c r="L81" s="220"/>
      <c r="M81" s="221"/>
    </row>
    <row r="82" spans="1:16" ht="18" customHeight="1">
      <c r="A82" s="182" t="s">
        <v>101</v>
      </c>
      <c r="B82" s="415" t="s">
        <v>102</v>
      </c>
      <c r="C82" s="416"/>
      <c r="D82" s="416"/>
      <c r="E82" s="416"/>
      <c r="F82" s="416"/>
      <c r="G82" s="417"/>
      <c r="H82" s="183" t="s">
        <v>56</v>
      </c>
      <c r="I82" s="205" t="s">
        <v>57</v>
      </c>
      <c r="J82" s="241"/>
      <c r="K82" s="242">
        <v>1</v>
      </c>
      <c r="L82" s="240"/>
      <c r="M82" s="223" t="s">
        <v>57</v>
      </c>
      <c r="N82" s="241"/>
      <c r="O82" s="242">
        <v>1</v>
      </c>
    </row>
    <row r="83" spans="1:16" ht="33" customHeight="1">
      <c r="A83" s="182" t="s">
        <v>20</v>
      </c>
      <c r="B83" s="418" t="s">
        <v>103</v>
      </c>
      <c r="C83" s="418"/>
      <c r="D83" s="418"/>
      <c r="E83" s="418"/>
      <c r="F83" s="418"/>
      <c r="G83" s="418"/>
      <c r="H83" s="233">
        <v>0.06</v>
      </c>
      <c r="I83" s="224">
        <f>ROUND(J83*K83,2)-ROUND(MIN(J83*K83,(I40*H83)),2)</f>
        <v>126.38</v>
      </c>
      <c r="J83" s="243">
        <v>11</v>
      </c>
      <c r="K83" s="244">
        <v>21</v>
      </c>
      <c r="L83" s="245">
        <v>0.06</v>
      </c>
      <c r="M83" s="226" t="e">
        <f>ROUND(N83*O83,2)-ROUND(MIN(N83*O83,(M40*L83)),2)</f>
        <v>#VALUE!</v>
      </c>
      <c r="N83" s="243">
        <v>11</v>
      </c>
      <c r="O83" s="244">
        <v>22</v>
      </c>
      <c r="P83" s="246" t="s">
        <v>104</v>
      </c>
    </row>
    <row r="84" spans="1:16" ht="18" customHeight="1">
      <c r="A84" s="182" t="s">
        <v>22</v>
      </c>
      <c r="B84" s="418" t="s">
        <v>105</v>
      </c>
      <c r="C84" s="418"/>
      <c r="D84" s="418"/>
      <c r="E84" s="418"/>
      <c r="F84" s="418"/>
      <c r="G84" s="418"/>
      <c r="H84" s="233">
        <v>0</v>
      </c>
      <c r="I84" s="224">
        <f>ROUND((J84*K83)-(J84*K83*H84),2)</f>
        <v>930.3</v>
      </c>
      <c r="J84" s="247">
        <v>44.3</v>
      </c>
      <c r="K84" s="248"/>
      <c r="L84" s="245">
        <v>0.09</v>
      </c>
      <c r="M84" s="226">
        <f>ROUND((N84*O83)-(N84*O83*L84),2)</f>
        <v>668.67</v>
      </c>
      <c r="N84" s="247">
        <v>33.4</v>
      </c>
      <c r="O84" s="248"/>
    </row>
    <row r="85" spans="1:16" ht="18" customHeight="1">
      <c r="A85" s="182" t="s">
        <v>25</v>
      </c>
      <c r="B85" s="418" t="s">
        <v>106</v>
      </c>
      <c r="C85" s="418"/>
      <c r="D85" s="418"/>
      <c r="E85" s="418"/>
      <c r="F85" s="418"/>
      <c r="G85" s="418"/>
      <c r="H85" s="233" t="s">
        <v>63</v>
      </c>
      <c r="I85" s="224">
        <v>200</v>
      </c>
      <c r="J85" s="243">
        <f>160.07*0</f>
        <v>0</v>
      </c>
      <c r="K85" s="248"/>
      <c r="L85" s="245" t="s">
        <v>63</v>
      </c>
      <c r="M85" s="226"/>
      <c r="N85" s="243">
        <f>160.07*0</f>
        <v>0</v>
      </c>
      <c r="O85" s="248"/>
    </row>
    <row r="86" spans="1:16" ht="18" customHeight="1">
      <c r="A86" s="182" t="s">
        <v>29</v>
      </c>
      <c r="B86" s="394" t="s">
        <v>107</v>
      </c>
      <c r="C86" s="395"/>
      <c r="D86" s="395"/>
      <c r="E86" s="395"/>
      <c r="F86" s="395"/>
      <c r="G86" s="396"/>
      <c r="H86" s="233" t="s">
        <v>63</v>
      </c>
      <c r="I86" s="224">
        <v>13.64</v>
      </c>
      <c r="J86" s="249">
        <f>10.63*0</f>
        <v>0</v>
      </c>
      <c r="K86" s="248"/>
      <c r="L86" s="245" t="s">
        <v>63</v>
      </c>
      <c r="M86" s="226"/>
      <c r="N86" s="249">
        <f>10.63*0</f>
        <v>0</v>
      </c>
      <c r="O86" s="248"/>
    </row>
    <row r="87" spans="1:16" ht="18" customHeight="1">
      <c r="A87" s="182" t="s">
        <v>64</v>
      </c>
      <c r="B87" s="498" t="s">
        <v>108</v>
      </c>
      <c r="C87" s="463"/>
      <c r="D87" s="463"/>
      <c r="E87" s="463"/>
      <c r="F87" s="463"/>
      <c r="G87" s="478"/>
      <c r="H87" s="233" t="s">
        <v>63</v>
      </c>
      <c r="I87" s="224">
        <v>3.61</v>
      </c>
      <c r="J87" s="249">
        <v>0</v>
      </c>
      <c r="K87" s="248"/>
      <c r="L87" s="245" t="s">
        <v>63</v>
      </c>
      <c r="M87" s="226"/>
      <c r="N87" s="249">
        <v>0</v>
      </c>
      <c r="O87" s="248"/>
    </row>
    <row r="88" spans="1:16" ht="18" customHeight="1">
      <c r="A88" s="182" t="s">
        <v>66</v>
      </c>
      <c r="B88" s="462" t="s">
        <v>109</v>
      </c>
      <c r="C88" s="463"/>
      <c r="D88" s="463"/>
      <c r="E88" s="463"/>
      <c r="F88" s="463"/>
      <c r="G88" s="478"/>
      <c r="H88" s="233" t="s">
        <v>63</v>
      </c>
      <c r="I88" s="224"/>
      <c r="J88" s="250">
        <v>0</v>
      </c>
      <c r="K88" s="251"/>
      <c r="L88" s="245" t="s">
        <v>63</v>
      </c>
      <c r="M88" s="226"/>
      <c r="N88" s="250">
        <v>4.5</v>
      </c>
      <c r="O88" s="251"/>
    </row>
    <row r="89" spans="1:16" ht="18" customHeight="1">
      <c r="A89" s="182" t="s">
        <v>68</v>
      </c>
      <c r="B89" s="394" t="s">
        <v>110</v>
      </c>
      <c r="C89" s="395"/>
      <c r="D89" s="395"/>
      <c r="E89" s="395"/>
      <c r="F89" s="395"/>
      <c r="G89" s="396"/>
      <c r="H89" s="233" t="s">
        <v>63</v>
      </c>
      <c r="I89" s="224"/>
      <c r="J89" s="243">
        <v>0</v>
      </c>
      <c r="K89" s="248"/>
      <c r="L89" s="245" t="s">
        <v>63</v>
      </c>
      <c r="M89" s="226"/>
      <c r="N89" s="243">
        <v>0</v>
      </c>
      <c r="O89" s="248"/>
    </row>
    <row r="90" spans="1:16" ht="18" customHeight="1">
      <c r="A90" s="182" t="s">
        <v>94</v>
      </c>
      <c r="B90" s="462" t="s">
        <v>111</v>
      </c>
      <c r="C90" s="463"/>
      <c r="D90" s="463"/>
      <c r="E90" s="463"/>
      <c r="F90" s="463"/>
      <c r="G90" s="478"/>
      <c r="H90" s="233" t="s">
        <v>63</v>
      </c>
      <c r="I90" s="224">
        <f>ROUND(14/12,2)</f>
        <v>1.17</v>
      </c>
      <c r="J90" s="252">
        <v>0</v>
      </c>
      <c r="K90" s="248"/>
      <c r="L90" s="245" t="s">
        <v>63</v>
      </c>
      <c r="M90" s="226"/>
      <c r="N90" s="241"/>
      <c r="O90" s="248"/>
    </row>
    <row r="91" spans="1:16" ht="18" customHeight="1">
      <c r="A91" s="429" t="s">
        <v>112</v>
      </c>
      <c r="B91" s="430"/>
      <c r="C91" s="430"/>
      <c r="D91" s="430"/>
      <c r="E91" s="430"/>
      <c r="F91" s="430"/>
      <c r="G91" s="430"/>
      <c r="H91" s="430"/>
      <c r="I91" s="227">
        <f>SUM(I83:I90)</f>
        <v>1275.0999999999999</v>
      </c>
      <c r="L91" s="206"/>
      <c r="M91" s="253" t="e">
        <f>SUM(M83:M90)</f>
        <v>#VALUE!</v>
      </c>
    </row>
    <row r="92" spans="1:16" ht="18" customHeight="1">
      <c r="A92" s="404"/>
      <c r="B92" s="405"/>
      <c r="C92" s="405"/>
      <c r="D92" s="405"/>
      <c r="E92" s="405"/>
      <c r="F92" s="405"/>
      <c r="G92" s="405"/>
      <c r="H92" s="405"/>
      <c r="I92" s="411"/>
      <c r="L92" s="254"/>
      <c r="M92" s="218"/>
    </row>
    <row r="93" spans="1:16" ht="18" customHeight="1">
      <c r="A93" s="453" t="s">
        <v>113</v>
      </c>
      <c r="B93" s="454"/>
      <c r="C93" s="454"/>
      <c r="D93" s="454"/>
      <c r="E93" s="454"/>
      <c r="F93" s="454"/>
      <c r="G93" s="454"/>
      <c r="H93" s="454"/>
      <c r="I93" s="455"/>
      <c r="L93" s="456"/>
      <c r="M93" s="457"/>
      <c r="N93" s="203"/>
    </row>
    <row r="94" spans="1:16" ht="18" customHeight="1">
      <c r="A94" s="453" t="s">
        <v>114</v>
      </c>
      <c r="B94" s="454"/>
      <c r="C94" s="454"/>
      <c r="D94" s="454"/>
      <c r="E94" s="454"/>
      <c r="F94" s="454"/>
      <c r="G94" s="454"/>
      <c r="H94" s="454"/>
      <c r="I94" s="455"/>
      <c r="L94" s="456"/>
      <c r="M94" s="457"/>
    </row>
    <row r="95" spans="1:16" ht="18" customHeight="1">
      <c r="A95" s="492"/>
      <c r="B95" s="493"/>
      <c r="C95" s="493"/>
      <c r="D95" s="493"/>
      <c r="E95" s="493"/>
      <c r="F95" s="493"/>
      <c r="G95" s="493"/>
      <c r="H95" s="493"/>
      <c r="I95" s="494"/>
      <c r="L95" s="495"/>
      <c r="M95" s="496"/>
    </row>
    <row r="96" spans="1:16" ht="18" customHeight="1">
      <c r="A96" s="412" t="s">
        <v>115</v>
      </c>
      <c r="B96" s="413"/>
      <c r="C96" s="413"/>
      <c r="D96" s="413"/>
      <c r="E96" s="413"/>
      <c r="F96" s="413"/>
      <c r="G96" s="413"/>
      <c r="H96" s="413"/>
      <c r="I96" s="414"/>
      <c r="L96" s="220"/>
      <c r="M96" s="221"/>
    </row>
    <row r="97" spans="1:13" ht="18" customHeight="1">
      <c r="A97" s="182">
        <v>2</v>
      </c>
      <c r="B97" s="415" t="s">
        <v>116</v>
      </c>
      <c r="C97" s="416"/>
      <c r="D97" s="416"/>
      <c r="E97" s="416"/>
      <c r="F97" s="416"/>
      <c r="G97" s="417"/>
      <c r="H97" s="183"/>
      <c r="I97" s="205" t="s">
        <v>57</v>
      </c>
      <c r="L97" s="240"/>
      <c r="M97" s="223" t="s">
        <v>57</v>
      </c>
    </row>
    <row r="98" spans="1:13" ht="18" customHeight="1">
      <c r="A98" s="182" t="s">
        <v>20</v>
      </c>
      <c r="B98" s="418" t="s">
        <v>75</v>
      </c>
      <c r="C98" s="418"/>
      <c r="D98" s="418"/>
      <c r="E98" s="418"/>
      <c r="F98" s="418"/>
      <c r="G98" s="418"/>
      <c r="H98" s="234" t="s">
        <v>63</v>
      </c>
      <c r="I98" s="224">
        <f>I59</f>
        <v>492.66</v>
      </c>
      <c r="L98" s="255" t="s">
        <v>63</v>
      </c>
      <c r="M98" s="226" t="e">
        <f>M59</f>
        <v>#VALUE!</v>
      </c>
    </row>
    <row r="99" spans="1:13" ht="18" customHeight="1">
      <c r="A99" s="182" t="s">
        <v>22</v>
      </c>
      <c r="B99" s="418" t="s">
        <v>86</v>
      </c>
      <c r="C99" s="418"/>
      <c r="D99" s="418"/>
      <c r="E99" s="418"/>
      <c r="F99" s="418"/>
      <c r="G99" s="418"/>
      <c r="H99" s="234" t="s">
        <v>63</v>
      </c>
      <c r="I99" s="224">
        <f>I75</f>
        <v>641.69000000000005</v>
      </c>
      <c r="L99" s="255" t="s">
        <v>63</v>
      </c>
      <c r="M99" s="226" t="e">
        <f>M75</f>
        <v>#VALUE!</v>
      </c>
    </row>
    <row r="100" spans="1:13" ht="18" customHeight="1">
      <c r="A100" s="182" t="s">
        <v>25</v>
      </c>
      <c r="B100" s="418" t="s">
        <v>102</v>
      </c>
      <c r="C100" s="418"/>
      <c r="D100" s="418"/>
      <c r="E100" s="418"/>
      <c r="F100" s="418"/>
      <c r="G100" s="418"/>
      <c r="H100" s="234" t="s">
        <v>63</v>
      </c>
      <c r="I100" s="224">
        <f>I91</f>
        <v>1275.0999999999999</v>
      </c>
      <c r="L100" s="256" t="s">
        <v>63</v>
      </c>
      <c r="M100" s="226" t="e">
        <f>M91</f>
        <v>#VALUE!</v>
      </c>
    </row>
    <row r="101" spans="1:13" ht="18" customHeight="1">
      <c r="A101" s="419" t="s">
        <v>117</v>
      </c>
      <c r="B101" s="420"/>
      <c r="C101" s="420"/>
      <c r="D101" s="420"/>
      <c r="E101" s="420"/>
      <c r="F101" s="420"/>
      <c r="G101" s="420"/>
      <c r="H101" s="421"/>
      <c r="I101" s="215">
        <f>SUM(I98:I100)</f>
        <v>2409.4499999999998</v>
      </c>
      <c r="L101" s="257"/>
      <c r="M101" s="258" t="e">
        <f>SUM(M98:M100)</f>
        <v>#VALUE!</v>
      </c>
    </row>
    <row r="102" spans="1:13" ht="18" customHeight="1">
      <c r="A102" s="487"/>
      <c r="B102" s="488"/>
      <c r="C102" s="488"/>
      <c r="D102" s="488"/>
      <c r="E102" s="488"/>
      <c r="F102" s="488"/>
      <c r="G102" s="488"/>
      <c r="H102" s="488"/>
      <c r="I102" s="489"/>
      <c r="L102" s="490"/>
      <c r="M102" s="491"/>
    </row>
    <row r="103" spans="1:13" ht="18" customHeight="1">
      <c r="A103" s="467" t="s">
        <v>118</v>
      </c>
      <c r="B103" s="468"/>
      <c r="C103" s="468"/>
      <c r="D103" s="468"/>
      <c r="E103" s="468"/>
      <c r="F103" s="468"/>
      <c r="G103" s="468"/>
      <c r="H103" s="468"/>
      <c r="I103" s="469"/>
      <c r="L103" s="220"/>
      <c r="M103" s="204"/>
    </row>
    <row r="104" spans="1:13" ht="18" customHeight="1">
      <c r="A104" s="180">
        <v>3</v>
      </c>
      <c r="B104" s="470" t="s">
        <v>119</v>
      </c>
      <c r="C104" s="471"/>
      <c r="D104" s="471"/>
      <c r="E104" s="471"/>
      <c r="F104" s="471"/>
      <c r="G104" s="472"/>
      <c r="H104" s="178" t="s">
        <v>56</v>
      </c>
      <c r="I104" s="190" t="s">
        <v>57</v>
      </c>
      <c r="L104" s="259" t="s">
        <v>56</v>
      </c>
      <c r="M104" s="260" t="s">
        <v>57</v>
      </c>
    </row>
    <row r="105" spans="1:13" ht="18" customHeight="1">
      <c r="A105" s="182" t="s">
        <v>20</v>
      </c>
      <c r="B105" s="400" t="s">
        <v>120</v>
      </c>
      <c r="C105" s="395"/>
      <c r="D105" s="395"/>
      <c r="E105" s="395"/>
      <c r="F105" s="395"/>
      <c r="G105" s="396"/>
      <c r="H105" s="189">
        <f>1/12*0.05</f>
        <v>4.1666666666666666E-3</v>
      </c>
      <c r="I105" s="208">
        <f>ROUND(H105*I47,2)</f>
        <v>7.27</v>
      </c>
      <c r="L105" s="261">
        <f>1/12*0.05</f>
        <v>4.1666666666666666E-3</v>
      </c>
      <c r="M105" s="226" t="e">
        <f>ROUND(L105*M47,2)</f>
        <v>#VALUE!</v>
      </c>
    </row>
    <row r="106" spans="1:13" ht="18" customHeight="1">
      <c r="A106" s="182" t="s">
        <v>22</v>
      </c>
      <c r="B106" s="394" t="s">
        <v>121</v>
      </c>
      <c r="C106" s="395"/>
      <c r="D106" s="395"/>
      <c r="E106" s="395"/>
      <c r="F106" s="395"/>
      <c r="G106" s="396"/>
      <c r="H106" s="189">
        <f>H74*H105</f>
        <v>3.3333333333333332E-4</v>
      </c>
      <c r="I106" s="208">
        <f>ROUND(H106*I47,2)</f>
        <v>0.57999999999999996</v>
      </c>
      <c r="L106" s="261">
        <f>L74*L105</f>
        <v>3.3333333333333332E-4</v>
      </c>
      <c r="M106" s="226" t="e">
        <f>ROUND(L106*M47,2)</f>
        <v>#VALUE!</v>
      </c>
    </row>
    <row r="107" spans="1:13" ht="18" customHeight="1">
      <c r="A107" s="182" t="s">
        <v>25</v>
      </c>
      <c r="B107" s="394" t="s">
        <v>122</v>
      </c>
      <c r="C107" s="395"/>
      <c r="D107" s="395"/>
      <c r="E107" s="395"/>
      <c r="F107" s="395"/>
      <c r="G107" s="396"/>
      <c r="H107" s="189">
        <v>3.44E-2</v>
      </c>
      <c r="I107" s="208">
        <f>ROUND(H107*I47,2)</f>
        <v>59.98</v>
      </c>
      <c r="L107" s="261">
        <v>3.44E-2</v>
      </c>
      <c r="M107" s="226" t="e">
        <f>ROUND(L107*M47,2)</f>
        <v>#VALUE!</v>
      </c>
    </row>
    <row r="108" spans="1:13" ht="18" customHeight="1">
      <c r="A108" s="182" t="s">
        <v>29</v>
      </c>
      <c r="B108" s="394" t="s">
        <v>123</v>
      </c>
      <c r="C108" s="395"/>
      <c r="D108" s="395"/>
      <c r="E108" s="395"/>
      <c r="F108" s="395"/>
      <c r="G108" s="396"/>
      <c r="H108" s="189">
        <v>1.9400000000000001E-2</v>
      </c>
      <c r="I108" s="208">
        <f>ROUND(H108*I47,2)</f>
        <v>33.83</v>
      </c>
      <c r="L108" s="261">
        <v>1.9400000000000001E-3</v>
      </c>
      <c r="M108" s="226" t="e">
        <f>ROUND(L108*M47,2)</f>
        <v>#VALUE!</v>
      </c>
    </row>
    <row r="109" spans="1:13" ht="18" customHeight="1">
      <c r="A109" s="182" t="s">
        <v>64</v>
      </c>
      <c r="B109" s="394" t="s">
        <v>124</v>
      </c>
      <c r="C109" s="395"/>
      <c r="D109" s="395"/>
      <c r="E109" s="395"/>
      <c r="F109" s="395"/>
      <c r="G109" s="396"/>
      <c r="H109" s="189">
        <f>H75*H108</f>
        <v>7.1392000000000009E-3</v>
      </c>
      <c r="I109" s="208">
        <f>ROUND(H109*I47,2)</f>
        <v>12.45</v>
      </c>
      <c r="L109" s="261">
        <f>L75*L108</f>
        <v>7.1392000000000016E-4</v>
      </c>
      <c r="M109" s="226" t="e">
        <f>ROUND(L109*M47,2)</f>
        <v>#VALUE!</v>
      </c>
    </row>
    <row r="110" spans="1:13" ht="18" customHeight="1">
      <c r="A110" s="182" t="s">
        <v>66</v>
      </c>
      <c r="B110" s="394" t="s">
        <v>125</v>
      </c>
      <c r="C110" s="395"/>
      <c r="D110" s="395"/>
      <c r="E110" s="395"/>
      <c r="F110" s="395"/>
      <c r="G110" s="396"/>
      <c r="H110" s="189">
        <v>5.0000000000000001E-4</v>
      </c>
      <c r="I110" s="208">
        <f>ROUND(H110*I47,2)</f>
        <v>0.87</v>
      </c>
      <c r="L110" s="261">
        <v>5.0000000000000001E-4</v>
      </c>
      <c r="M110" s="226" t="e">
        <f>ROUND(L110*M47,2)</f>
        <v>#VALUE!</v>
      </c>
    </row>
    <row r="111" spans="1:13" ht="18" customHeight="1">
      <c r="A111" s="607" t="s">
        <v>126</v>
      </c>
      <c r="B111" s="480"/>
      <c r="C111" s="480"/>
      <c r="D111" s="480"/>
      <c r="E111" s="480"/>
      <c r="F111" s="480"/>
      <c r="G111" s="481"/>
      <c r="H111" s="235">
        <f>SUM(H105:H110)</f>
        <v>6.5939200000000003E-2</v>
      </c>
      <c r="I111" s="262">
        <f>SUM(I105:I110)</f>
        <v>114.98</v>
      </c>
      <c r="L111" s="263">
        <f>SUM(L105:L110)</f>
        <v>4.2053919999999995E-2</v>
      </c>
      <c r="M111" s="264" t="e">
        <f>SUM(M105:M110)</f>
        <v>#VALUE!</v>
      </c>
    </row>
    <row r="112" spans="1:13" ht="18" customHeight="1">
      <c r="A112" s="404"/>
      <c r="B112" s="405"/>
      <c r="C112" s="405"/>
      <c r="D112" s="405"/>
      <c r="E112" s="405"/>
      <c r="F112" s="405"/>
      <c r="G112" s="405"/>
      <c r="H112" s="405"/>
      <c r="I112" s="411"/>
      <c r="L112" s="265"/>
      <c r="M112" s="266"/>
    </row>
    <row r="113" spans="1:14" ht="18" customHeight="1">
      <c r="A113" s="467" t="s">
        <v>127</v>
      </c>
      <c r="B113" s="468"/>
      <c r="C113" s="468"/>
      <c r="D113" s="468"/>
      <c r="E113" s="468"/>
      <c r="F113" s="468"/>
      <c r="G113" s="468"/>
      <c r="H113" s="468"/>
      <c r="I113" s="469"/>
      <c r="L113" s="267"/>
      <c r="M113" s="268"/>
    </row>
    <row r="114" spans="1:14" ht="18" customHeight="1">
      <c r="A114" s="482"/>
      <c r="B114" s="483"/>
      <c r="C114" s="483"/>
      <c r="D114" s="483"/>
      <c r="E114" s="483"/>
      <c r="F114" s="483"/>
      <c r="G114" s="483"/>
      <c r="H114" s="483"/>
      <c r="I114" s="484"/>
      <c r="L114" s="485"/>
      <c r="M114" s="486"/>
    </row>
    <row r="115" spans="1:14" ht="18" customHeight="1">
      <c r="A115" s="453" t="s">
        <v>128</v>
      </c>
      <c r="B115" s="454"/>
      <c r="C115" s="454"/>
      <c r="D115" s="454"/>
      <c r="E115" s="454"/>
      <c r="F115" s="454"/>
      <c r="G115" s="454"/>
      <c r="H115" s="454"/>
      <c r="I115" s="455"/>
      <c r="L115" s="456"/>
      <c r="M115" s="457"/>
    </row>
    <row r="116" spans="1:14" ht="18" customHeight="1">
      <c r="A116" s="404"/>
      <c r="B116" s="405"/>
      <c r="C116" s="405"/>
      <c r="D116" s="405"/>
      <c r="E116" s="405"/>
      <c r="F116" s="405"/>
      <c r="G116" s="405"/>
      <c r="H116" s="405"/>
      <c r="I116" s="411"/>
      <c r="L116" s="441"/>
      <c r="M116" s="442"/>
    </row>
    <row r="117" spans="1:14" ht="18" customHeight="1">
      <c r="A117" s="467" t="s">
        <v>129</v>
      </c>
      <c r="B117" s="468"/>
      <c r="C117" s="468"/>
      <c r="D117" s="468"/>
      <c r="E117" s="468"/>
      <c r="F117" s="468"/>
      <c r="G117" s="468"/>
      <c r="H117" s="468"/>
      <c r="I117" s="469"/>
      <c r="L117" s="269"/>
      <c r="M117" s="270"/>
    </row>
    <row r="118" spans="1:14" ht="18" customHeight="1">
      <c r="A118" s="180" t="s">
        <v>130</v>
      </c>
      <c r="B118" s="470" t="s">
        <v>131</v>
      </c>
      <c r="C118" s="471"/>
      <c r="D118" s="471"/>
      <c r="E118" s="471"/>
      <c r="F118" s="471"/>
      <c r="G118" s="472"/>
      <c r="H118" s="178" t="s">
        <v>56</v>
      </c>
      <c r="I118" s="190" t="s">
        <v>57</v>
      </c>
      <c r="L118" s="271" t="s">
        <v>56</v>
      </c>
      <c r="M118" s="272" t="s">
        <v>57</v>
      </c>
    </row>
    <row r="119" spans="1:14" ht="18" customHeight="1">
      <c r="A119" s="182" t="s">
        <v>20</v>
      </c>
      <c r="B119" s="400" t="s">
        <v>132</v>
      </c>
      <c r="C119" s="395"/>
      <c r="D119" s="395"/>
      <c r="E119" s="395"/>
      <c r="F119" s="395"/>
      <c r="G119" s="396"/>
      <c r="H119" s="231">
        <v>0</v>
      </c>
      <c r="I119" s="208">
        <f>ROUND(H119*I47,2)</f>
        <v>0</v>
      </c>
      <c r="L119" s="273">
        <v>0</v>
      </c>
      <c r="M119" s="226" t="e">
        <f>ROUND(L119*M47,2)</f>
        <v>#VALUE!</v>
      </c>
    </row>
    <row r="120" spans="1:14" ht="18" customHeight="1">
      <c r="A120" s="182" t="s">
        <v>22</v>
      </c>
      <c r="B120" s="394" t="s">
        <v>133</v>
      </c>
      <c r="C120" s="395"/>
      <c r="D120" s="395"/>
      <c r="E120" s="395"/>
      <c r="F120" s="395"/>
      <c r="G120" s="396"/>
      <c r="H120" s="232">
        <v>1.66E-2</v>
      </c>
      <c r="I120" s="208">
        <f>ROUND(H120*I47,2)</f>
        <v>28.95</v>
      </c>
      <c r="L120" s="261">
        <v>0</v>
      </c>
      <c r="M120" s="226" t="e">
        <f>ROUND(L120*M47,2)</f>
        <v>#VALUE!</v>
      </c>
    </row>
    <row r="121" spans="1:14" ht="18" customHeight="1">
      <c r="A121" s="182" t="s">
        <v>25</v>
      </c>
      <c r="B121" s="394" t="s">
        <v>134</v>
      </c>
      <c r="C121" s="395"/>
      <c r="D121" s="395"/>
      <c r="E121" s="395"/>
      <c r="F121" s="395"/>
      <c r="G121" s="396"/>
      <c r="H121" s="232">
        <v>2.8E-3</v>
      </c>
      <c r="I121" s="208">
        <f>ROUND(H121*I47,2)</f>
        <v>4.88</v>
      </c>
      <c r="L121" s="261">
        <v>0</v>
      </c>
      <c r="M121" s="226" t="e">
        <f>ROUND(L121*M47,2)</f>
        <v>#VALUE!</v>
      </c>
    </row>
    <row r="122" spans="1:14" ht="18" customHeight="1">
      <c r="A122" s="182" t="s">
        <v>29</v>
      </c>
      <c r="B122" s="394" t="s">
        <v>135</v>
      </c>
      <c r="C122" s="395"/>
      <c r="D122" s="395"/>
      <c r="E122" s="395"/>
      <c r="F122" s="395"/>
      <c r="G122" s="396"/>
      <c r="H122" s="232">
        <v>2.0000000000000001E-4</v>
      </c>
      <c r="I122" s="208">
        <f>ROUND(H122*I47,2)</f>
        <v>0.35</v>
      </c>
      <c r="L122" s="261">
        <v>0</v>
      </c>
      <c r="M122" s="226" t="e">
        <f>ROUND(L122*M47,2)</f>
        <v>#VALUE!</v>
      </c>
    </row>
    <row r="123" spans="1:14" ht="18" customHeight="1">
      <c r="A123" s="182" t="s">
        <v>64</v>
      </c>
      <c r="B123" s="394" t="s">
        <v>136</v>
      </c>
      <c r="C123" s="395"/>
      <c r="D123" s="395"/>
      <c r="E123" s="395"/>
      <c r="F123" s="395"/>
      <c r="G123" s="396"/>
      <c r="H123" s="232">
        <v>6.9999999999999999E-4</v>
      </c>
      <c r="I123" s="208">
        <f>ROUND(H123*I47,2)</f>
        <v>1.22</v>
      </c>
      <c r="L123" s="261">
        <v>0</v>
      </c>
      <c r="M123" s="226" t="e">
        <f>ROUND(L123*M47,2)</f>
        <v>#VALUE!</v>
      </c>
    </row>
    <row r="124" spans="1:14" ht="18" customHeight="1">
      <c r="A124" s="182" t="s">
        <v>66</v>
      </c>
      <c r="B124" s="394" t="s">
        <v>137</v>
      </c>
      <c r="C124" s="395"/>
      <c r="D124" s="395"/>
      <c r="E124" s="395"/>
      <c r="F124" s="395"/>
      <c r="G124" s="396"/>
      <c r="H124" s="232">
        <v>2E-3</v>
      </c>
      <c r="I124" s="208">
        <f>ROUND(H124*I47,2)</f>
        <v>3.49</v>
      </c>
      <c r="L124" s="261">
        <v>0</v>
      </c>
      <c r="M124" s="226" t="e">
        <f>ROUND(L124*M47,2)</f>
        <v>#VALUE!</v>
      </c>
    </row>
    <row r="125" spans="1:14" ht="18" customHeight="1">
      <c r="A125" s="404" t="s">
        <v>447</v>
      </c>
      <c r="B125" s="405"/>
      <c r="C125" s="405"/>
      <c r="D125" s="405"/>
      <c r="E125" s="405"/>
      <c r="F125" s="405"/>
      <c r="G125" s="406"/>
      <c r="H125" s="188">
        <f>SUM(H119:H124)</f>
        <v>2.23E-2</v>
      </c>
      <c r="I125" s="227">
        <f>ROUND(SUM(I119:I124),2)</f>
        <v>38.89</v>
      </c>
      <c r="L125" s="230">
        <v>0</v>
      </c>
      <c r="M125" s="228" t="e">
        <f>ROUND(SUM(M119:M124),2)</f>
        <v>#VALUE!</v>
      </c>
    </row>
    <row r="126" spans="1:14" ht="18" customHeight="1">
      <c r="A126" s="186" t="s">
        <v>68</v>
      </c>
      <c r="B126" s="394" t="s">
        <v>79</v>
      </c>
      <c r="C126" s="395"/>
      <c r="D126" s="395"/>
      <c r="E126" s="395"/>
      <c r="F126" s="395"/>
      <c r="G126" s="396"/>
      <c r="H126" s="188">
        <f>H125*H75</f>
        <v>8.2064000000000008E-3</v>
      </c>
      <c r="I126" s="227">
        <f>H126*I40</f>
        <v>14.309417616000001</v>
      </c>
      <c r="L126" s="386"/>
      <c r="M126" s="387"/>
    </row>
    <row r="127" spans="1:14" ht="18" customHeight="1">
      <c r="A127" s="404" t="s">
        <v>138</v>
      </c>
      <c r="B127" s="405"/>
      <c r="C127" s="405"/>
      <c r="D127" s="405"/>
      <c r="E127" s="405"/>
      <c r="F127" s="405"/>
      <c r="G127" s="405"/>
      <c r="H127" s="406"/>
      <c r="I127" s="208">
        <f>I125+I126</f>
        <v>53.199417616000005</v>
      </c>
      <c r="L127" s="465"/>
      <c r="M127" s="466"/>
    </row>
    <row r="128" spans="1:14" ht="18" customHeight="1">
      <c r="A128" s="467" t="s">
        <v>139</v>
      </c>
      <c r="B128" s="468"/>
      <c r="C128" s="468"/>
      <c r="D128" s="468"/>
      <c r="E128" s="468"/>
      <c r="F128" s="468"/>
      <c r="G128" s="468"/>
      <c r="H128" s="468"/>
      <c r="I128" s="469"/>
      <c r="L128" s="267"/>
      <c r="M128" s="268"/>
      <c r="N128" s="203"/>
    </row>
    <row r="129" spans="1:16" ht="18" customHeight="1">
      <c r="A129" s="180" t="s">
        <v>140</v>
      </c>
      <c r="B129" s="470" t="s">
        <v>131</v>
      </c>
      <c r="C129" s="471"/>
      <c r="D129" s="471"/>
      <c r="E129" s="471"/>
      <c r="F129" s="471"/>
      <c r="G129" s="472"/>
      <c r="H129" s="178" t="s">
        <v>56</v>
      </c>
      <c r="I129" s="190" t="s">
        <v>57</v>
      </c>
      <c r="L129" s="259" t="s">
        <v>56</v>
      </c>
      <c r="M129" s="274" t="s">
        <v>57</v>
      </c>
    </row>
    <row r="130" spans="1:16" ht="18" customHeight="1">
      <c r="A130" s="182" t="s">
        <v>20</v>
      </c>
      <c r="B130" s="400" t="s">
        <v>141</v>
      </c>
      <c r="C130" s="395"/>
      <c r="D130" s="395"/>
      <c r="E130" s="395"/>
      <c r="F130" s="395"/>
      <c r="G130" s="396"/>
      <c r="H130" s="189">
        <v>0</v>
      </c>
      <c r="I130" s="208">
        <f>ROUND(H130*I47,2)</f>
        <v>0</v>
      </c>
      <c r="L130" s="261"/>
      <c r="M130" s="226" t="e">
        <f>ROUND(L130*M47,2)</f>
        <v>#VALUE!</v>
      </c>
    </row>
    <row r="131" spans="1:16" ht="18" customHeight="1">
      <c r="A131" s="404" t="s">
        <v>142</v>
      </c>
      <c r="B131" s="405"/>
      <c r="C131" s="405"/>
      <c r="D131" s="405"/>
      <c r="E131" s="405"/>
      <c r="F131" s="405"/>
      <c r="G131" s="406"/>
      <c r="H131" s="188">
        <f>SUM(H130:H130)</f>
        <v>0</v>
      </c>
      <c r="I131" s="208">
        <f>ROUND(SUM(I130),2)</f>
        <v>0</v>
      </c>
      <c r="L131" s="225">
        <f>SUM(L130:L130)</f>
        <v>0</v>
      </c>
      <c r="M131" s="226" t="e">
        <f>ROUND(SUM(M130),2)</f>
        <v>#VALUE!</v>
      </c>
    </row>
    <row r="132" spans="1:16" ht="18" customHeight="1">
      <c r="A132" s="473"/>
      <c r="B132" s="474"/>
      <c r="C132" s="474"/>
      <c r="D132" s="474"/>
      <c r="E132" s="474"/>
      <c r="F132" s="474"/>
      <c r="G132" s="474"/>
      <c r="H132" s="474"/>
      <c r="I132" s="475"/>
      <c r="L132" s="476"/>
      <c r="M132" s="477"/>
    </row>
    <row r="133" spans="1:16" ht="18" customHeight="1">
      <c r="A133" s="412" t="s">
        <v>143</v>
      </c>
      <c r="B133" s="413"/>
      <c r="C133" s="413"/>
      <c r="D133" s="413"/>
      <c r="E133" s="413"/>
      <c r="F133" s="413"/>
      <c r="G133" s="413"/>
      <c r="H133" s="413"/>
      <c r="I133" s="414"/>
      <c r="L133" s="278"/>
      <c r="M133" s="279"/>
    </row>
    <row r="134" spans="1:16" ht="18" customHeight="1">
      <c r="A134" s="182">
        <v>4</v>
      </c>
      <c r="B134" s="415" t="s">
        <v>144</v>
      </c>
      <c r="C134" s="416"/>
      <c r="D134" s="416"/>
      <c r="E134" s="416"/>
      <c r="F134" s="416"/>
      <c r="G134" s="417"/>
      <c r="H134" s="183"/>
      <c r="I134" s="205" t="s">
        <v>57</v>
      </c>
      <c r="L134" s="280"/>
      <c r="M134" s="281" t="s">
        <v>57</v>
      </c>
    </row>
    <row r="135" spans="1:16" ht="18" customHeight="1">
      <c r="A135" s="182" t="s">
        <v>20</v>
      </c>
      <c r="B135" s="418" t="s">
        <v>145</v>
      </c>
      <c r="C135" s="418"/>
      <c r="D135" s="418"/>
      <c r="E135" s="418"/>
      <c r="F135" s="418"/>
      <c r="G135" s="418"/>
      <c r="H135" s="234" t="s">
        <v>63</v>
      </c>
      <c r="I135" s="224">
        <f>I127</f>
        <v>53.199417616000005</v>
      </c>
      <c r="L135" s="282" t="s">
        <v>63</v>
      </c>
      <c r="M135" s="283" t="e">
        <f>M125</f>
        <v>#VALUE!</v>
      </c>
    </row>
    <row r="136" spans="1:16" ht="18" customHeight="1">
      <c r="A136" s="182" t="s">
        <v>22</v>
      </c>
      <c r="B136" s="418" t="s">
        <v>146</v>
      </c>
      <c r="C136" s="418"/>
      <c r="D136" s="418"/>
      <c r="E136" s="418"/>
      <c r="F136" s="418"/>
      <c r="G136" s="418"/>
      <c r="H136" s="234" t="s">
        <v>63</v>
      </c>
      <c r="I136" s="224">
        <f>I131</f>
        <v>0</v>
      </c>
      <c r="L136" s="282" t="s">
        <v>63</v>
      </c>
      <c r="M136" s="283" t="e">
        <f>M131</f>
        <v>#VALUE!</v>
      </c>
    </row>
    <row r="137" spans="1:16" ht="18" customHeight="1">
      <c r="A137" s="419" t="s">
        <v>147</v>
      </c>
      <c r="B137" s="420"/>
      <c r="C137" s="420"/>
      <c r="D137" s="420"/>
      <c r="E137" s="420"/>
      <c r="F137" s="420"/>
      <c r="G137" s="420"/>
      <c r="H137" s="421"/>
      <c r="I137" s="215">
        <f>SUM(I135:I136)</f>
        <v>53.199417616000005</v>
      </c>
      <c r="L137" s="284"/>
      <c r="M137" s="285" t="e">
        <f>SUM(M135:M136)</f>
        <v>#VALUE!</v>
      </c>
    </row>
    <row r="138" spans="1:16" ht="18" customHeight="1">
      <c r="A138" s="404"/>
      <c r="B138" s="405"/>
      <c r="C138" s="405"/>
      <c r="D138" s="405"/>
      <c r="E138" s="405"/>
      <c r="F138" s="405"/>
      <c r="G138" s="406"/>
      <c r="H138" s="188"/>
      <c r="I138" s="227"/>
      <c r="L138" s="458"/>
      <c r="M138" s="459"/>
    </row>
    <row r="139" spans="1:16" ht="18" customHeight="1">
      <c r="A139" s="443" t="s">
        <v>148</v>
      </c>
      <c r="B139" s="444"/>
      <c r="C139" s="444"/>
      <c r="D139" s="444"/>
      <c r="E139" s="444"/>
      <c r="F139" s="444"/>
      <c r="G139" s="444"/>
      <c r="H139" s="444"/>
      <c r="I139" s="445"/>
      <c r="L139" s="460"/>
      <c r="M139" s="461"/>
    </row>
    <row r="140" spans="1:16" ht="18" customHeight="1">
      <c r="A140" s="182">
        <v>5</v>
      </c>
      <c r="B140" s="448" t="s">
        <v>149</v>
      </c>
      <c r="C140" s="448"/>
      <c r="D140" s="448"/>
      <c r="E140" s="448"/>
      <c r="F140" s="448"/>
      <c r="G140" s="448"/>
      <c r="H140" s="183" t="s">
        <v>56</v>
      </c>
      <c r="I140" s="205" t="s">
        <v>57</v>
      </c>
      <c r="L140" s="206" t="s">
        <v>56</v>
      </c>
      <c r="M140" s="207" t="s">
        <v>57</v>
      </c>
      <c r="P140" s="43"/>
    </row>
    <row r="141" spans="1:16" ht="18" customHeight="1">
      <c r="A141" s="182" t="s">
        <v>20</v>
      </c>
      <c r="B141" s="400" t="s">
        <v>150</v>
      </c>
      <c r="C141" s="400"/>
      <c r="D141" s="400"/>
      <c r="E141" s="400"/>
      <c r="F141" s="400"/>
      <c r="G141" s="400"/>
      <c r="H141" s="184"/>
      <c r="I141" s="208">
        <f>Uniformes!D15</f>
        <v>122.21833333333301</v>
      </c>
      <c r="L141" s="212"/>
      <c r="M141" s="210"/>
      <c r="P141" s="286"/>
    </row>
    <row r="142" spans="1:16" ht="18" customHeight="1">
      <c r="A142" s="182" t="s">
        <v>22</v>
      </c>
      <c r="B142" s="400" t="s">
        <v>151</v>
      </c>
      <c r="C142" s="400"/>
      <c r="D142" s="400"/>
      <c r="E142" s="400"/>
      <c r="F142" s="400"/>
      <c r="G142" s="400"/>
      <c r="H142" s="185"/>
      <c r="I142" s="208">
        <f>'Ferramentas e EPIs'!O139</f>
        <v>96.211749999999995</v>
      </c>
      <c r="L142" s="287"/>
      <c r="M142" s="288"/>
      <c r="P142" s="286"/>
    </row>
    <row r="143" spans="1:16">
      <c r="A143" s="182" t="s">
        <v>25</v>
      </c>
      <c r="B143" s="400" t="s">
        <v>152</v>
      </c>
      <c r="C143" s="400"/>
      <c r="D143" s="400"/>
      <c r="E143" s="400"/>
      <c r="F143" s="400"/>
      <c r="G143" s="400"/>
      <c r="H143" s="185"/>
      <c r="I143" s="208">
        <f>Insumos!D68</f>
        <v>477.97866666666698</v>
      </c>
      <c r="L143" s="287"/>
      <c r="M143" s="288"/>
      <c r="P143" s="286"/>
    </row>
    <row r="144" spans="1:16" ht="18" customHeight="1">
      <c r="A144" s="182" t="s">
        <v>29</v>
      </c>
      <c r="B144" s="400" t="s">
        <v>69</v>
      </c>
      <c r="C144" s="400"/>
      <c r="D144" s="400"/>
      <c r="E144" s="400"/>
      <c r="F144" s="400"/>
      <c r="G144" s="400"/>
      <c r="H144" s="185"/>
      <c r="I144" s="208"/>
      <c r="L144" s="287"/>
      <c r="M144" s="288"/>
    </row>
    <row r="145" spans="1:13" ht="18" customHeight="1">
      <c r="A145" s="449" t="s">
        <v>153</v>
      </c>
      <c r="B145" s="450"/>
      <c r="C145" s="450"/>
      <c r="D145" s="450"/>
      <c r="E145" s="450"/>
      <c r="F145" s="450"/>
      <c r="G145" s="450"/>
      <c r="H145" s="450"/>
      <c r="I145" s="215">
        <f>SUM(I141:I143)</f>
        <v>696.40875000000005</v>
      </c>
      <c r="L145" s="289"/>
      <c r="M145" s="290">
        <f>SUM(M141:M143)</f>
        <v>0</v>
      </c>
    </row>
    <row r="146" spans="1:13" ht="18" customHeight="1">
      <c r="A146" s="404"/>
      <c r="B146" s="405"/>
      <c r="C146" s="405"/>
      <c r="D146" s="405"/>
      <c r="E146" s="405"/>
      <c r="F146" s="405"/>
      <c r="G146" s="405"/>
      <c r="H146" s="405"/>
      <c r="I146" s="411"/>
      <c r="L146" s="451"/>
      <c r="M146" s="452"/>
    </row>
    <row r="147" spans="1:13" ht="18" customHeight="1">
      <c r="A147" s="453" t="s">
        <v>154</v>
      </c>
      <c r="B147" s="454"/>
      <c r="C147" s="454"/>
      <c r="D147" s="454"/>
      <c r="E147" s="454"/>
      <c r="F147" s="454"/>
      <c r="G147" s="454"/>
      <c r="H147" s="454"/>
      <c r="I147" s="455"/>
      <c r="L147" s="456"/>
      <c r="M147" s="457"/>
    </row>
    <row r="148" spans="1:13" ht="18" customHeight="1">
      <c r="A148" s="404"/>
      <c r="B148" s="405"/>
      <c r="C148" s="405"/>
      <c r="D148" s="405"/>
      <c r="E148" s="405"/>
      <c r="F148" s="405"/>
      <c r="G148" s="405"/>
      <c r="H148" s="405"/>
      <c r="I148" s="411"/>
      <c r="L148" s="441"/>
      <c r="M148" s="442"/>
    </row>
    <row r="149" spans="1:13" ht="18" customHeight="1">
      <c r="A149" s="443" t="s">
        <v>155</v>
      </c>
      <c r="B149" s="444"/>
      <c r="C149" s="444"/>
      <c r="D149" s="444"/>
      <c r="E149" s="444"/>
      <c r="F149" s="444"/>
      <c r="G149" s="444"/>
      <c r="H149" s="444"/>
      <c r="I149" s="445"/>
      <c r="L149" s="446"/>
      <c r="M149" s="447"/>
    </row>
    <row r="150" spans="1:13" ht="18" customHeight="1">
      <c r="A150" s="182">
        <v>6</v>
      </c>
      <c r="B150" s="448" t="s">
        <v>156</v>
      </c>
      <c r="C150" s="448"/>
      <c r="D150" s="448"/>
      <c r="E150" s="448"/>
      <c r="F150" s="448"/>
      <c r="G150" s="448"/>
      <c r="H150" s="183" t="s">
        <v>56</v>
      </c>
      <c r="I150" s="205" t="s">
        <v>57</v>
      </c>
      <c r="L150" s="240" t="s">
        <v>56</v>
      </c>
      <c r="M150" s="223" t="s">
        <v>57</v>
      </c>
    </row>
    <row r="151" spans="1:13">
      <c r="A151" s="182" t="s">
        <v>20</v>
      </c>
      <c r="B151" s="400" t="s">
        <v>157</v>
      </c>
      <c r="C151" s="400"/>
      <c r="D151" s="400"/>
      <c r="E151" s="400"/>
      <c r="F151" s="400"/>
      <c r="G151" s="400"/>
      <c r="H151" s="275">
        <v>0.05</v>
      </c>
      <c r="I151" s="291">
        <f>ROUND(H151*I170,2)</f>
        <v>250.89</v>
      </c>
      <c r="L151" s="292">
        <v>0.05</v>
      </c>
      <c r="M151" s="226" t="e">
        <f>L151*M170</f>
        <v>#VALUE!</v>
      </c>
    </row>
    <row r="152" spans="1:13">
      <c r="A152" s="182" t="s">
        <v>22</v>
      </c>
      <c r="B152" s="400" t="s">
        <v>158</v>
      </c>
      <c r="C152" s="400"/>
      <c r="D152" s="400"/>
      <c r="E152" s="400"/>
      <c r="F152" s="400"/>
      <c r="G152" s="400"/>
      <c r="H152" s="185">
        <v>0.1</v>
      </c>
      <c r="I152" s="291">
        <f>ROUND(H152*(I151+I170),2)</f>
        <v>526.86</v>
      </c>
      <c r="L152" s="214">
        <v>0.1</v>
      </c>
      <c r="M152" s="226" t="e">
        <f>L152*(M151+M170)</f>
        <v>#VALUE!</v>
      </c>
    </row>
    <row r="153" spans="1:13">
      <c r="A153" s="182" t="s">
        <v>25</v>
      </c>
      <c r="B153" s="448" t="s">
        <v>159</v>
      </c>
      <c r="C153" s="448"/>
      <c r="D153" s="448"/>
      <c r="E153" s="448"/>
      <c r="F153" s="448"/>
      <c r="G153" s="448"/>
      <c r="H153" s="185"/>
      <c r="I153" s="293"/>
      <c r="L153" s="214"/>
      <c r="M153" s="226"/>
    </row>
    <row r="154" spans="1:13">
      <c r="A154" s="182" t="s">
        <v>160</v>
      </c>
      <c r="B154" s="400" t="s">
        <v>161</v>
      </c>
      <c r="C154" s="400"/>
      <c r="D154" s="400"/>
      <c r="E154" s="400"/>
      <c r="F154" s="400"/>
      <c r="G154" s="400"/>
      <c r="H154" s="185">
        <v>1.6500000000000001E-2</v>
      </c>
      <c r="I154" s="291">
        <f>ROUND(H154*I172,2)</f>
        <v>111.52</v>
      </c>
      <c r="L154" s="185">
        <v>1.6500000000000001E-2</v>
      </c>
      <c r="M154" s="294" t="e">
        <f>ROUND(L154*M172,2)</f>
        <v>#VALUE!</v>
      </c>
    </row>
    <row r="155" spans="1:13">
      <c r="A155" s="182" t="s">
        <v>162</v>
      </c>
      <c r="B155" s="400" t="s">
        <v>163</v>
      </c>
      <c r="C155" s="400"/>
      <c r="D155" s="400"/>
      <c r="E155" s="400"/>
      <c r="F155" s="400"/>
      <c r="G155" s="400"/>
      <c r="H155" s="185">
        <v>7.5999999999999998E-2</v>
      </c>
      <c r="I155" s="291">
        <f>ROUND(H155*I172,2)</f>
        <v>513.65</v>
      </c>
      <c r="L155" s="185">
        <v>7.5999999999999998E-2</v>
      </c>
      <c r="M155" s="294" t="e">
        <f>ROUND(L155*M172,2)</f>
        <v>#VALUE!</v>
      </c>
    </row>
    <row r="156" spans="1:13">
      <c r="A156" s="182" t="s">
        <v>164</v>
      </c>
      <c r="B156" s="400" t="s">
        <v>165</v>
      </c>
      <c r="C156" s="400"/>
      <c r="D156" s="400"/>
      <c r="E156" s="400"/>
      <c r="F156" s="400"/>
      <c r="G156" s="400"/>
      <c r="H156" s="185">
        <v>0.05</v>
      </c>
      <c r="I156" s="291">
        <f>ROUND(H156*I172,2)</f>
        <v>337.93</v>
      </c>
      <c r="L156" s="214">
        <v>0.05</v>
      </c>
      <c r="M156" s="294" t="e">
        <f>ROUND(L156*M172,2)</f>
        <v>#VALUE!</v>
      </c>
    </row>
    <row r="157" spans="1:13">
      <c r="A157" s="182" t="s">
        <v>166</v>
      </c>
      <c r="B157" s="394" t="s">
        <v>167</v>
      </c>
      <c r="C157" s="395"/>
      <c r="D157" s="395"/>
      <c r="E157" s="395"/>
      <c r="F157" s="395"/>
      <c r="G157" s="396"/>
      <c r="H157" s="185">
        <v>0</v>
      </c>
      <c r="I157" s="291">
        <f>ROUND(H157*I172,2)</f>
        <v>0</v>
      </c>
      <c r="L157" s="214">
        <v>0</v>
      </c>
      <c r="M157" s="294" t="e">
        <f>ROUND(L157*M172,2)</f>
        <v>#VALUE!</v>
      </c>
    </row>
    <row r="158" spans="1:13">
      <c r="A158" s="419" t="s">
        <v>168</v>
      </c>
      <c r="B158" s="420"/>
      <c r="C158" s="420"/>
      <c r="D158" s="420"/>
      <c r="E158" s="420"/>
      <c r="F158" s="420"/>
      <c r="G158" s="421"/>
      <c r="H158" s="276">
        <f>SUM(H151:H157)</f>
        <v>0.29250000000000004</v>
      </c>
      <c r="I158" s="215">
        <f>SUM(I151:I156)</f>
        <v>1740.8500000000001</v>
      </c>
      <c r="L158" s="295">
        <f>SUM(L151:L157)</f>
        <v>0.29250000000000004</v>
      </c>
      <c r="M158" s="296" t="e">
        <f>SUM(M151:M156)</f>
        <v>#VALUE!</v>
      </c>
    </row>
    <row r="159" spans="1:13">
      <c r="A159" s="431"/>
      <c r="B159" s="432"/>
      <c r="C159" s="432"/>
      <c r="D159" s="432"/>
      <c r="E159" s="432"/>
      <c r="F159" s="432"/>
      <c r="G159" s="432"/>
      <c r="H159" s="432"/>
      <c r="I159" s="433"/>
      <c r="L159" s="434"/>
      <c r="M159" s="435"/>
    </row>
    <row r="160" spans="1:13">
      <c r="A160" s="436" t="s">
        <v>169</v>
      </c>
      <c r="B160" s="437"/>
      <c r="C160" s="437"/>
      <c r="D160" s="437"/>
      <c r="E160" s="437"/>
      <c r="F160" s="437"/>
      <c r="G160" s="437"/>
      <c r="H160" s="437"/>
      <c r="I160" s="438"/>
      <c r="L160" s="439"/>
      <c r="M160" s="440"/>
    </row>
    <row r="161" spans="1:13">
      <c r="A161" s="436" t="s">
        <v>170</v>
      </c>
      <c r="B161" s="437"/>
      <c r="C161" s="437"/>
      <c r="D161" s="437"/>
      <c r="E161" s="437"/>
      <c r="F161" s="437"/>
      <c r="G161" s="437"/>
      <c r="H161" s="437"/>
      <c r="I161" s="438"/>
      <c r="L161" s="439"/>
      <c r="M161" s="440"/>
    </row>
    <row r="162" spans="1:13">
      <c r="A162" s="408"/>
      <c r="B162" s="409"/>
      <c r="C162" s="409"/>
      <c r="D162" s="409"/>
      <c r="E162" s="409"/>
      <c r="F162" s="409"/>
      <c r="G162" s="409"/>
      <c r="H162" s="409"/>
      <c r="I162" s="410"/>
      <c r="L162" s="422"/>
      <c r="M162" s="423"/>
    </row>
    <row r="163" spans="1:13">
      <c r="A163" s="424" t="s">
        <v>171</v>
      </c>
      <c r="B163" s="425"/>
      <c r="C163" s="425"/>
      <c r="D163" s="425"/>
      <c r="E163" s="425"/>
      <c r="F163" s="425"/>
      <c r="G163" s="425"/>
      <c r="H163" s="425"/>
      <c r="I163" s="426"/>
      <c r="L163" s="427"/>
      <c r="M163" s="428"/>
    </row>
    <row r="164" spans="1:13">
      <c r="A164" s="429" t="s">
        <v>172</v>
      </c>
      <c r="B164" s="430"/>
      <c r="C164" s="430"/>
      <c r="D164" s="430"/>
      <c r="E164" s="430"/>
      <c r="F164" s="430"/>
      <c r="G164" s="430"/>
      <c r="H164" s="430"/>
      <c r="I164" s="205" t="s">
        <v>57</v>
      </c>
      <c r="L164" s="297"/>
      <c r="M164" s="207" t="s">
        <v>57</v>
      </c>
    </row>
    <row r="165" spans="1:13">
      <c r="A165" s="179" t="s">
        <v>20</v>
      </c>
      <c r="B165" s="394" t="str">
        <f>A38</f>
        <v>MÓDULO 1 - COMPOSIÇÃO DA REMUNERAÇÃO</v>
      </c>
      <c r="C165" s="395"/>
      <c r="D165" s="395"/>
      <c r="E165" s="395"/>
      <c r="F165" s="395"/>
      <c r="G165" s="395"/>
      <c r="H165" s="396"/>
      <c r="I165" s="208">
        <f>I47</f>
        <v>1743.69</v>
      </c>
      <c r="L165" s="298"/>
      <c r="M165" s="283" t="e">
        <f>M47</f>
        <v>#VALUE!</v>
      </c>
    </row>
    <row r="166" spans="1:13">
      <c r="A166" s="179" t="s">
        <v>22</v>
      </c>
      <c r="B166" s="394" t="str">
        <f>A51</f>
        <v>MÓDULO 2 – ENCARGOS E BENEFÍCIOS ANUAIS, MENSAIS E DIÁRIOS</v>
      </c>
      <c r="C166" s="395"/>
      <c r="D166" s="395"/>
      <c r="E166" s="395"/>
      <c r="F166" s="395"/>
      <c r="G166" s="395"/>
      <c r="H166" s="396"/>
      <c r="I166" s="208">
        <f>I101</f>
        <v>2409.4499999999998</v>
      </c>
      <c r="L166" s="299"/>
      <c r="M166" s="283" t="e">
        <f>M101</f>
        <v>#VALUE!</v>
      </c>
    </row>
    <row r="167" spans="1:13">
      <c r="A167" s="179" t="s">
        <v>25</v>
      </c>
      <c r="B167" s="394" t="str">
        <f>A103</f>
        <v>MÓDULO 3 – PROVISÃO  PARA RESCISÃO</v>
      </c>
      <c r="C167" s="395"/>
      <c r="D167" s="395"/>
      <c r="E167" s="395"/>
      <c r="F167" s="395"/>
      <c r="G167" s="395"/>
      <c r="H167" s="396"/>
      <c r="I167" s="208">
        <f>I111</f>
        <v>114.98</v>
      </c>
      <c r="L167" s="299"/>
      <c r="M167" s="283" t="e">
        <f>M111</f>
        <v>#VALUE!</v>
      </c>
    </row>
    <row r="168" spans="1:13">
      <c r="A168" s="179" t="s">
        <v>29</v>
      </c>
      <c r="B168" s="394" t="str">
        <f>A113</f>
        <v>MÓDULO 4 – CUSTO DE REPOSIÇÃO DO PROFISSIONAL AUSENTE</v>
      </c>
      <c r="C168" s="395"/>
      <c r="D168" s="395"/>
      <c r="E168" s="395"/>
      <c r="F168" s="395"/>
      <c r="G168" s="395"/>
      <c r="H168" s="396"/>
      <c r="I168" s="208">
        <f>I137</f>
        <v>53.199417616000005</v>
      </c>
      <c r="L168" s="299"/>
      <c r="M168" s="283" t="e">
        <f>M137</f>
        <v>#VALUE!</v>
      </c>
    </row>
    <row r="169" spans="1:13">
      <c r="A169" s="179" t="s">
        <v>64</v>
      </c>
      <c r="B169" s="394" t="str">
        <f>A139</f>
        <v>MÓDULO 5 - INSUMOS DIVERSOS</v>
      </c>
      <c r="C169" s="395"/>
      <c r="D169" s="395"/>
      <c r="E169" s="395"/>
      <c r="F169" s="395"/>
      <c r="G169" s="395"/>
      <c r="H169" s="396"/>
      <c r="I169" s="208">
        <f>I145</f>
        <v>696.40875000000005</v>
      </c>
      <c r="L169" s="299"/>
      <c r="M169" s="283">
        <f>M145</f>
        <v>0</v>
      </c>
    </row>
    <row r="170" spans="1:13">
      <c r="A170" s="182"/>
      <c r="B170" s="397" t="s">
        <v>185</v>
      </c>
      <c r="C170" s="398"/>
      <c r="D170" s="398"/>
      <c r="E170" s="398"/>
      <c r="F170" s="398"/>
      <c r="G170" s="398"/>
      <c r="H170" s="399"/>
      <c r="I170" s="227">
        <f>SUM(I165:I169)</f>
        <v>5017.7281676159982</v>
      </c>
      <c r="L170" s="300"/>
      <c r="M170" s="301" t="e">
        <f>SUM(M165:M169)</f>
        <v>#VALUE!</v>
      </c>
    </row>
    <row r="171" spans="1:13">
      <c r="A171" s="179" t="s">
        <v>66</v>
      </c>
      <c r="B171" s="400" t="str">
        <f>A149</f>
        <v>MÓDULO 6 – CUSTOS INDIRETOS, TRIBUTOS E LUCRO</v>
      </c>
      <c r="C171" s="400"/>
      <c r="D171" s="400"/>
      <c r="E171" s="400"/>
      <c r="F171" s="400"/>
      <c r="G171" s="400"/>
      <c r="H171" s="400"/>
      <c r="I171" s="208">
        <f>I158</f>
        <v>1740.8500000000001</v>
      </c>
      <c r="L171" s="302"/>
      <c r="M171" s="226" t="e">
        <f>M158</f>
        <v>#VALUE!</v>
      </c>
    </row>
    <row r="172" spans="1:13">
      <c r="A172" s="401" t="s">
        <v>174</v>
      </c>
      <c r="B172" s="402"/>
      <c r="C172" s="402"/>
      <c r="D172" s="402"/>
      <c r="E172" s="402"/>
      <c r="F172" s="402"/>
      <c r="G172" s="402"/>
      <c r="H172" s="402"/>
      <c r="I172" s="303">
        <f>(I170+I151+I152)/(1-SUM(H154:H156))</f>
        <v>6758.575122584255</v>
      </c>
      <c r="L172" s="304"/>
      <c r="M172" s="305" t="e">
        <f>(M170+M151+M152)/(1-SUM(L154:L156))</f>
        <v>#VALUE!</v>
      </c>
    </row>
    <row r="173" spans="1:13">
      <c r="A173" s="177"/>
      <c r="B173" s="177"/>
      <c r="C173" s="177"/>
      <c r="D173" s="177"/>
      <c r="E173" s="177"/>
      <c r="F173" s="177"/>
      <c r="G173" s="177"/>
      <c r="H173" s="177"/>
      <c r="I173" s="306"/>
      <c r="L173" s="177"/>
      <c r="M173" s="306"/>
    </row>
    <row r="174" spans="1:13">
      <c r="A174" s="277"/>
      <c r="B174" s="277"/>
      <c r="C174" s="277"/>
      <c r="D174" s="277"/>
      <c r="E174" s="277"/>
      <c r="F174" s="277"/>
      <c r="G174" s="277"/>
      <c r="H174" s="277"/>
      <c r="I174" s="277"/>
      <c r="L174" s="277"/>
      <c r="M174" s="277"/>
    </row>
    <row r="175" spans="1:13">
      <c r="A175"/>
      <c r="B175"/>
      <c r="C175"/>
      <c r="D175"/>
      <c r="E175"/>
      <c r="F175"/>
      <c r="G175"/>
      <c r="H175"/>
      <c r="I175"/>
      <c r="L175"/>
      <c r="M175"/>
    </row>
    <row r="176" spans="1:13">
      <c r="A176" s="403" t="s">
        <v>175</v>
      </c>
      <c r="B176" s="403"/>
      <c r="C176" s="403"/>
      <c r="D176" s="403"/>
      <c r="E176" s="403"/>
      <c r="F176" s="403"/>
      <c r="G176" s="403"/>
      <c r="H176" s="403"/>
      <c r="I176" s="403"/>
      <c r="L176" s="43"/>
      <c r="M176" s="43"/>
    </row>
  </sheetData>
  <mergeCells count="253">
    <mergeCell ref="A1:I1"/>
    <mergeCell ref="A2:I2"/>
    <mergeCell ref="L2:M2"/>
    <mergeCell ref="A3:I3"/>
    <mergeCell ref="L3:M3"/>
    <mergeCell ref="A4:F4"/>
    <mergeCell ref="G4:I4"/>
    <mergeCell ref="L4:M4"/>
    <mergeCell ref="A5:F5"/>
    <mergeCell ref="G5:I5"/>
    <mergeCell ref="L5:M5"/>
    <mergeCell ref="A6:I6"/>
    <mergeCell ref="L6:M6"/>
    <mergeCell ref="A7:F7"/>
    <mergeCell ref="G7:I7"/>
    <mergeCell ref="L7:M7"/>
    <mergeCell ref="A8:I8"/>
    <mergeCell ref="L8:M8"/>
    <mergeCell ref="A9:I9"/>
    <mergeCell ref="L9:M9"/>
    <mergeCell ref="B10:H10"/>
    <mergeCell ref="L10:M10"/>
    <mergeCell ref="B11:H11"/>
    <mergeCell ref="L11:M11"/>
    <mergeCell ref="B12:H12"/>
    <mergeCell ref="L12:M12"/>
    <mergeCell ref="B13:H13"/>
    <mergeCell ref="L13:M13"/>
    <mergeCell ref="A14:I14"/>
    <mergeCell ref="L14:M14"/>
    <mergeCell ref="A15:I15"/>
    <mergeCell ref="L15:M15"/>
    <mergeCell ref="A16:B16"/>
    <mergeCell ref="C16:D16"/>
    <mergeCell ref="E16:F16"/>
    <mergeCell ref="G16:I16"/>
    <mergeCell ref="A17:B17"/>
    <mergeCell ref="C17:D17"/>
    <mergeCell ref="E17:F17"/>
    <mergeCell ref="G17:I17"/>
    <mergeCell ref="A18:I18"/>
    <mergeCell ref="L18:M18"/>
    <mergeCell ref="A19:I19"/>
    <mergeCell ref="L19:M19"/>
    <mergeCell ref="A20:I20"/>
    <mergeCell ref="L20:M20"/>
    <mergeCell ref="A21:I21"/>
    <mergeCell ref="L21:M21"/>
    <mergeCell ref="A22:I22"/>
    <mergeCell ref="L22:M22"/>
    <mergeCell ref="A23:I23"/>
    <mergeCell ref="L23:M23"/>
    <mergeCell ref="A24:I24"/>
    <mergeCell ref="L24:M24"/>
    <mergeCell ref="A25:I25"/>
    <mergeCell ref="L25:M25"/>
    <mergeCell ref="A26:I26"/>
    <mergeCell ref="L26:M26"/>
    <mergeCell ref="B27:H27"/>
    <mergeCell ref="L27:M27"/>
    <mergeCell ref="B28:H28"/>
    <mergeCell ref="L28:M28"/>
    <mergeCell ref="B29:H29"/>
    <mergeCell ref="L29:M29"/>
    <mergeCell ref="B30:H30"/>
    <mergeCell ref="L30:M30"/>
    <mergeCell ref="B31:H31"/>
    <mergeCell ref="L31:M31"/>
    <mergeCell ref="B32:H32"/>
    <mergeCell ref="L32:M32"/>
    <mergeCell ref="B33:H33"/>
    <mergeCell ref="L33:M33"/>
    <mergeCell ref="A34:I34"/>
    <mergeCell ref="L34:M34"/>
    <mergeCell ref="A35:I35"/>
    <mergeCell ref="L35:M35"/>
    <mergeCell ref="A36:I36"/>
    <mergeCell ref="L36:M36"/>
    <mergeCell ref="A37:I37"/>
    <mergeCell ref="L37:M37"/>
    <mergeCell ref="A38:I38"/>
    <mergeCell ref="L38:M38"/>
    <mergeCell ref="B39:G39"/>
    <mergeCell ref="B40:G40"/>
    <mergeCell ref="B41:G41"/>
    <mergeCell ref="B42:G42"/>
    <mergeCell ref="B43:G43"/>
    <mergeCell ref="B44:G44"/>
    <mergeCell ref="B45:G45"/>
    <mergeCell ref="B46:G46"/>
    <mergeCell ref="A47:H47"/>
    <mergeCell ref="A48:I48"/>
    <mergeCell ref="L48:M48"/>
    <mergeCell ref="A49:I49"/>
    <mergeCell ref="L49:M49"/>
    <mergeCell ref="A50:I50"/>
    <mergeCell ref="L50:M50"/>
    <mergeCell ref="A51:I51"/>
    <mergeCell ref="L51:M51"/>
    <mergeCell ref="A52:I52"/>
    <mergeCell ref="L52:M52"/>
    <mergeCell ref="A53:I53"/>
    <mergeCell ref="L53:M53"/>
    <mergeCell ref="B54:G54"/>
    <mergeCell ref="B55:G55"/>
    <mergeCell ref="B56:G56"/>
    <mergeCell ref="A57:G57"/>
    <mergeCell ref="B58:G58"/>
    <mergeCell ref="A59:G59"/>
    <mergeCell ref="A60:I60"/>
    <mergeCell ref="L60:M60"/>
    <mergeCell ref="A61:I61"/>
    <mergeCell ref="L61:M61"/>
    <mergeCell ref="A62:I62"/>
    <mergeCell ref="L62:M62"/>
    <mergeCell ref="A63:I63"/>
    <mergeCell ref="L63:M63"/>
    <mergeCell ref="A64:I64"/>
    <mergeCell ref="L64:M64"/>
    <mergeCell ref="A65:I65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  <mergeCell ref="A75:G75"/>
    <mergeCell ref="A76:I76"/>
    <mergeCell ref="L76:M76"/>
    <mergeCell ref="A77:I77"/>
    <mergeCell ref="L77:M77"/>
    <mergeCell ref="A78:I78"/>
    <mergeCell ref="L78:M78"/>
    <mergeCell ref="A79:I79"/>
    <mergeCell ref="L79:M79"/>
    <mergeCell ref="A80:I80"/>
    <mergeCell ref="L80:M80"/>
    <mergeCell ref="A81:I81"/>
    <mergeCell ref="B82:G82"/>
    <mergeCell ref="B83:G83"/>
    <mergeCell ref="B84:G84"/>
    <mergeCell ref="B85:G85"/>
    <mergeCell ref="B86:G86"/>
    <mergeCell ref="B87:G87"/>
    <mergeCell ref="B88:G88"/>
    <mergeCell ref="B89:G89"/>
    <mergeCell ref="B90:G90"/>
    <mergeCell ref="A91:H91"/>
    <mergeCell ref="A92:I92"/>
    <mergeCell ref="A93:I93"/>
    <mergeCell ref="L93:M93"/>
    <mergeCell ref="A94:I94"/>
    <mergeCell ref="L94:M94"/>
    <mergeCell ref="A95:I95"/>
    <mergeCell ref="L95:M95"/>
    <mergeCell ref="A96:I96"/>
    <mergeCell ref="B97:G97"/>
    <mergeCell ref="B98:G98"/>
    <mergeCell ref="B99:G99"/>
    <mergeCell ref="B100:G100"/>
    <mergeCell ref="A101:H101"/>
    <mergeCell ref="A102:I102"/>
    <mergeCell ref="L102:M102"/>
    <mergeCell ref="A103:I103"/>
    <mergeCell ref="B104:G104"/>
    <mergeCell ref="B105:G105"/>
    <mergeCell ref="B106:G106"/>
    <mergeCell ref="B107:G107"/>
    <mergeCell ref="B108:G108"/>
    <mergeCell ref="B109:G109"/>
    <mergeCell ref="B110:G110"/>
    <mergeCell ref="A111:G111"/>
    <mergeCell ref="A112:I112"/>
    <mergeCell ref="A113:I113"/>
    <mergeCell ref="A114:I114"/>
    <mergeCell ref="L114:M114"/>
    <mergeCell ref="A115:I115"/>
    <mergeCell ref="L115:M115"/>
    <mergeCell ref="A116:I116"/>
    <mergeCell ref="L116:M116"/>
    <mergeCell ref="A117:I117"/>
    <mergeCell ref="B118:G118"/>
    <mergeCell ref="B119:G119"/>
    <mergeCell ref="B120:G120"/>
    <mergeCell ref="B121:G121"/>
    <mergeCell ref="B122:G122"/>
    <mergeCell ref="B123:G123"/>
    <mergeCell ref="B124:G124"/>
    <mergeCell ref="A125:G125"/>
    <mergeCell ref="L127:M127"/>
    <mergeCell ref="A128:I128"/>
    <mergeCell ref="B129:G129"/>
    <mergeCell ref="B130:G130"/>
    <mergeCell ref="A131:G131"/>
    <mergeCell ref="A132:I132"/>
    <mergeCell ref="L132:M132"/>
    <mergeCell ref="B126:G126"/>
    <mergeCell ref="A127:H127"/>
    <mergeCell ref="A133:I133"/>
    <mergeCell ref="B134:G134"/>
    <mergeCell ref="B135:G135"/>
    <mergeCell ref="B136:G136"/>
    <mergeCell ref="A137:H137"/>
    <mergeCell ref="A138:G138"/>
    <mergeCell ref="L138:M138"/>
    <mergeCell ref="A139:I139"/>
    <mergeCell ref="L139:M139"/>
    <mergeCell ref="B140:G140"/>
    <mergeCell ref="B141:G141"/>
    <mergeCell ref="B142:G142"/>
    <mergeCell ref="B143:G143"/>
    <mergeCell ref="B144:G144"/>
    <mergeCell ref="A145:H145"/>
    <mergeCell ref="A146:I146"/>
    <mergeCell ref="L146:M146"/>
    <mergeCell ref="A147:I147"/>
    <mergeCell ref="L147:M147"/>
    <mergeCell ref="A148:I148"/>
    <mergeCell ref="L148:M148"/>
    <mergeCell ref="A149:I149"/>
    <mergeCell ref="L149:M149"/>
    <mergeCell ref="B150:G150"/>
    <mergeCell ref="B151:G151"/>
    <mergeCell ref="B152:G152"/>
    <mergeCell ref="B153:G153"/>
    <mergeCell ref="B154:G154"/>
    <mergeCell ref="B155:G155"/>
    <mergeCell ref="B156:G156"/>
    <mergeCell ref="B157:G157"/>
    <mergeCell ref="A158:G158"/>
    <mergeCell ref="A159:I159"/>
    <mergeCell ref="L159:M159"/>
    <mergeCell ref="A160:I160"/>
    <mergeCell ref="L160:M160"/>
    <mergeCell ref="A161:I161"/>
    <mergeCell ref="L161:M161"/>
    <mergeCell ref="B169:H169"/>
    <mergeCell ref="B170:H170"/>
    <mergeCell ref="B171:H171"/>
    <mergeCell ref="A172:H172"/>
    <mergeCell ref="A176:I176"/>
    <mergeCell ref="A162:I162"/>
    <mergeCell ref="L162:M162"/>
    <mergeCell ref="A163:I163"/>
    <mergeCell ref="L163:M163"/>
    <mergeCell ref="A164:H164"/>
    <mergeCell ref="B165:H165"/>
    <mergeCell ref="B166:H166"/>
    <mergeCell ref="B167:H167"/>
    <mergeCell ref="B168:H168"/>
  </mergeCells>
  <pageMargins left="0.511811024" right="0.511811024" top="0.78740157499999996" bottom="0.78740157499999996" header="0.31496062000000002" footer="0.31496062000000002"/>
  <pageSetup paperSize="9" scale="49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 tint="0.499984740745262"/>
    <pageSetUpPr fitToPage="1"/>
  </sheetPr>
  <dimension ref="A1:H36"/>
  <sheetViews>
    <sheetView view="pageBreakPreview" zoomScale="70" zoomScaleNormal="70" workbookViewId="0">
      <selection activeCell="C27" sqref="C26:C27"/>
    </sheetView>
  </sheetViews>
  <sheetFormatPr defaultColWidth="8.85546875" defaultRowHeight="15"/>
  <cols>
    <col min="1" max="1" width="74.140625" style="55" customWidth="1"/>
    <col min="2" max="2" width="14.5703125" style="55" customWidth="1"/>
    <col min="3" max="3" width="15.85546875" style="55" customWidth="1"/>
    <col min="4" max="4" width="21.140625" style="55" customWidth="1"/>
    <col min="5" max="5" width="0" style="55" hidden="1" customWidth="1"/>
    <col min="6" max="6" width="13.42578125" style="56" hidden="1" customWidth="1"/>
    <col min="7" max="7" width="12.42578125" style="55" hidden="1" customWidth="1"/>
    <col min="8" max="8" width="0" style="55" hidden="1" customWidth="1"/>
    <col min="9" max="16384" width="8.85546875" style="55"/>
  </cols>
  <sheetData>
    <row r="1" spans="1:6" ht="21" customHeight="1">
      <c r="A1" s="159" t="s">
        <v>200</v>
      </c>
      <c r="B1" s="159"/>
      <c r="C1" s="159"/>
      <c r="D1" s="159"/>
    </row>
    <row r="2" spans="1:6" ht="15.75">
      <c r="A2" s="160"/>
      <c r="B2" s="160"/>
      <c r="C2" s="160"/>
      <c r="D2" s="160"/>
    </row>
    <row r="3" spans="1:6" ht="63">
      <c r="A3" s="161" t="s">
        <v>6</v>
      </c>
      <c r="B3" s="162" t="s">
        <v>201</v>
      </c>
      <c r="C3" s="162"/>
      <c r="D3" s="163"/>
    </row>
    <row r="4" spans="1:6" ht="31.5">
      <c r="A4" s="164" t="s">
        <v>202</v>
      </c>
      <c r="B4" s="165" t="s">
        <v>203</v>
      </c>
      <c r="C4" s="165" t="s">
        <v>204</v>
      </c>
      <c r="D4" s="166" t="s">
        <v>205</v>
      </c>
    </row>
    <row r="5" spans="1:6">
      <c r="A5" s="167" t="s">
        <v>206</v>
      </c>
      <c r="B5" s="168">
        <v>4</v>
      </c>
      <c r="C5" s="169">
        <v>42.9</v>
      </c>
      <c r="D5" s="170">
        <f>ROUND((C5*B5*$E$5)+(B5*C5),2)</f>
        <v>175.05</v>
      </c>
      <c r="E5" s="113">
        <v>2.01E-2</v>
      </c>
    </row>
    <row r="6" spans="1:6">
      <c r="A6" s="167" t="s">
        <v>207</v>
      </c>
      <c r="B6" s="168">
        <v>4</v>
      </c>
      <c r="C6" s="169">
        <v>52.3</v>
      </c>
      <c r="D6" s="170">
        <f t="shared" ref="D6:D14" si="0">ROUND((C6*B6*$E$5)+(B6*C6),2)</f>
        <v>213.4</v>
      </c>
    </row>
    <row r="7" spans="1:6">
      <c r="A7" s="167" t="s">
        <v>208</v>
      </c>
      <c r="B7" s="168">
        <v>4</v>
      </c>
      <c r="C7" s="169">
        <v>65.3</v>
      </c>
      <c r="D7" s="170">
        <f t="shared" si="0"/>
        <v>266.45</v>
      </c>
    </row>
    <row r="8" spans="1:6">
      <c r="A8" s="167" t="s">
        <v>209</v>
      </c>
      <c r="B8" s="168">
        <v>2</v>
      </c>
      <c r="C8" s="169">
        <v>35.200000000000003</v>
      </c>
      <c r="D8" s="170">
        <f t="shared" si="0"/>
        <v>71.819999999999993</v>
      </c>
    </row>
    <row r="9" spans="1:6">
      <c r="A9" s="167" t="s">
        <v>210</v>
      </c>
      <c r="B9" s="168">
        <v>2</v>
      </c>
      <c r="C9" s="169">
        <v>76.5</v>
      </c>
      <c r="D9" s="170">
        <f t="shared" si="0"/>
        <v>156.08000000000001</v>
      </c>
    </row>
    <row r="10" spans="1:6">
      <c r="A10" s="167" t="s">
        <v>211</v>
      </c>
      <c r="B10" s="168">
        <v>4</v>
      </c>
      <c r="C10" s="169">
        <v>26</v>
      </c>
      <c r="D10" s="170">
        <f t="shared" si="0"/>
        <v>106.09</v>
      </c>
    </row>
    <row r="11" spans="1:6" ht="16.5" customHeight="1">
      <c r="A11" s="167" t="s">
        <v>212</v>
      </c>
      <c r="B11" s="168">
        <v>2</v>
      </c>
      <c r="C11" s="169">
        <v>58.9</v>
      </c>
      <c r="D11" s="170">
        <f t="shared" si="0"/>
        <v>120.17</v>
      </c>
    </row>
    <row r="12" spans="1:6" s="158" customFormat="1" ht="30.95" customHeight="1">
      <c r="A12" s="167" t="s">
        <v>213</v>
      </c>
      <c r="B12" s="168">
        <v>2</v>
      </c>
      <c r="C12" s="169">
        <v>41.9</v>
      </c>
      <c r="D12" s="170">
        <f t="shared" si="0"/>
        <v>85.48</v>
      </c>
      <c r="F12" s="171"/>
    </row>
    <row r="13" spans="1:6" s="158" customFormat="1" ht="33" customHeight="1">
      <c r="A13" s="167" t="s">
        <v>214</v>
      </c>
      <c r="B13" s="168">
        <v>2</v>
      </c>
      <c r="C13" s="169">
        <v>120</v>
      </c>
      <c r="D13" s="170">
        <f t="shared" si="0"/>
        <v>244.82</v>
      </c>
      <c r="F13" s="171"/>
    </row>
    <row r="14" spans="1:6" s="158" customFormat="1">
      <c r="A14" s="172" t="s">
        <v>215</v>
      </c>
      <c r="B14" s="173">
        <v>2</v>
      </c>
      <c r="C14" s="174">
        <v>13.36</v>
      </c>
      <c r="D14" s="170">
        <f t="shared" si="0"/>
        <v>27.26</v>
      </c>
      <c r="F14" s="171"/>
    </row>
    <row r="15" spans="1:6" s="158" customFormat="1" ht="15.75">
      <c r="A15" s="617" t="s">
        <v>216</v>
      </c>
      <c r="B15" s="618"/>
      <c r="C15" s="618"/>
      <c r="D15" s="175">
        <f>ROUND(SUM(D5:D14),2)/12</f>
        <v>122.21833333333301</v>
      </c>
      <c r="F15" s="171"/>
    </row>
    <row r="16" spans="1:6" s="158" customFormat="1">
      <c r="F16" s="171"/>
    </row>
    <row r="17" spans="1:8" s="158" customFormat="1">
      <c r="F17" s="171"/>
    </row>
    <row r="18" spans="1:8" s="158" customFormat="1">
      <c r="F18" s="171"/>
    </row>
    <row r="19" spans="1:8" s="158" customFormat="1">
      <c r="F19" s="171"/>
    </row>
    <row r="20" spans="1:8" s="158" customFormat="1">
      <c r="F20" s="171"/>
    </row>
    <row r="21" spans="1:8" s="158" customFormat="1" ht="18" customHeight="1">
      <c r="F21" s="171"/>
    </row>
    <row r="22" spans="1:8" s="158" customFormat="1" ht="18" customHeight="1">
      <c r="F22" s="171"/>
    </row>
    <row r="23" spans="1:8" s="158" customFormat="1" ht="18" customHeight="1">
      <c r="F23" s="171"/>
    </row>
    <row r="24" spans="1:8" s="158" customFormat="1" ht="18" customHeight="1"/>
    <row r="25" spans="1:8" s="158" customFormat="1" ht="15.75" customHeight="1"/>
    <row r="26" spans="1:8" s="158" customFormat="1" ht="18" customHeight="1"/>
    <row r="27" spans="1:8" ht="18" customHeight="1">
      <c r="A27" s="158"/>
      <c r="B27" s="158"/>
      <c r="C27" s="158"/>
      <c r="D27" s="158"/>
      <c r="E27" s="158"/>
      <c r="F27" s="158"/>
      <c r="G27" s="158"/>
      <c r="H27" s="158"/>
    </row>
    <row r="28" spans="1:8" ht="18" customHeight="1">
      <c r="A28" s="158"/>
      <c r="B28" s="158"/>
      <c r="C28" s="158"/>
      <c r="D28" s="158"/>
      <c r="E28" s="158"/>
      <c r="F28" s="158"/>
      <c r="G28" s="158"/>
      <c r="H28" s="158"/>
    </row>
    <row r="29" spans="1:8" ht="18" customHeight="1">
      <c r="A29" s="158"/>
      <c r="B29" s="158"/>
      <c r="C29" s="158"/>
      <c r="D29" s="158"/>
      <c r="E29" s="158"/>
      <c r="F29" s="158"/>
      <c r="G29" s="158"/>
      <c r="H29" s="158"/>
    </row>
    <row r="30" spans="1:8" ht="15.75" customHeight="1">
      <c r="A30" s="158"/>
      <c r="B30" s="158"/>
      <c r="C30" s="158"/>
      <c r="D30" s="158"/>
      <c r="E30" s="158"/>
      <c r="F30" s="158"/>
      <c r="G30" s="158"/>
      <c r="H30" s="158"/>
    </row>
    <row r="31" spans="1:8" ht="18" customHeight="1">
      <c r="A31" s="158"/>
      <c r="B31" s="158"/>
      <c r="C31" s="158"/>
      <c r="D31" s="158"/>
      <c r="E31" s="158"/>
      <c r="F31" s="158"/>
      <c r="G31" s="158"/>
      <c r="H31" s="158"/>
    </row>
    <row r="32" spans="1:8" ht="18" customHeight="1">
      <c r="A32" s="158"/>
      <c r="B32" s="158"/>
      <c r="C32" s="158"/>
      <c r="D32" s="158"/>
      <c r="E32" s="158"/>
      <c r="F32" s="158"/>
      <c r="G32" s="158"/>
      <c r="H32" s="158"/>
    </row>
    <row r="33" spans="1:8" ht="18" customHeight="1">
      <c r="A33" s="158"/>
      <c r="B33" s="158"/>
      <c r="C33" s="158"/>
      <c r="D33" s="158"/>
      <c r="E33" s="158"/>
      <c r="F33" s="158"/>
      <c r="G33" s="158"/>
      <c r="H33" s="158"/>
    </row>
    <row r="34" spans="1:8" ht="18" customHeight="1">
      <c r="A34" s="158"/>
      <c r="B34" s="158"/>
      <c r="C34" s="158"/>
      <c r="D34" s="158"/>
      <c r="E34" s="158"/>
      <c r="F34" s="158"/>
      <c r="G34" s="158"/>
      <c r="H34" s="158"/>
    </row>
    <row r="35" spans="1:8" ht="18" customHeight="1">
      <c r="A35" s="619"/>
      <c r="B35" s="619"/>
      <c r="C35" s="619"/>
      <c r="D35" s="619"/>
    </row>
    <row r="36" spans="1:8" ht="18" customHeight="1">
      <c r="A36" s="619"/>
      <c r="B36" s="619"/>
      <c r="C36" s="619"/>
      <c r="D36" s="619"/>
    </row>
  </sheetData>
  <mergeCells count="3">
    <mergeCell ref="A15:C15"/>
    <mergeCell ref="A35:D35"/>
    <mergeCell ref="A36:D36"/>
  </mergeCells>
  <printOptions horizontalCentered="1"/>
  <pageMargins left="0.511811023622047" right="0.511811023622047" top="1.5748031496063" bottom="0.98425196850393704" header="0.31496062992126" footer="0.31496062992126"/>
  <pageSetup paperSize="9" scale="74" orientation="portrait" r:id="rId1"/>
  <colBreaks count="1" manualBreakCount="1">
    <brk id="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1" tint="0.499984740745262"/>
  </sheetPr>
  <dimension ref="A1:P179"/>
  <sheetViews>
    <sheetView view="pageBreakPreview" topLeftCell="A10" zoomScale="60" zoomScaleNormal="80" workbookViewId="0">
      <selection activeCell="D4" sqref="D1:M1048576"/>
    </sheetView>
  </sheetViews>
  <sheetFormatPr defaultColWidth="8.85546875" defaultRowHeight="15"/>
  <cols>
    <col min="1" max="1" width="7.42578125" style="55" customWidth="1"/>
    <col min="2" max="2" width="64.5703125" style="55" customWidth="1"/>
    <col min="3" max="3" width="9.140625" style="55" customWidth="1"/>
    <col min="4" max="4" width="14.42578125" style="55" hidden="1" customWidth="1"/>
    <col min="5" max="5" width="18.140625" style="55" hidden="1" customWidth="1"/>
    <col min="6" max="6" width="0" style="55" hidden="1" customWidth="1"/>
    <col min="7" max="7" width="20" style="56" hidden="1" customWidth="1"/>
    <col min="8" max="8" width="0" style="55" hidden="1" customWidth="1"/>
    <col min="9" max="9" width="15" style="55" hidden="1" customWidth="1"/>
    <col min="10" max="10" width="18.5703125" style="55" hidden="1" customWidth="1"/>
    <col min="11" max="11" width="0" style="55" hidden="1" customWidth="1"/>
    <col min="12" max="12" width="20" style="55" hidden="1" customWidth="1"/>
    <col min="13" max="13" width="13" style="55" hidden="1" customWidth="1"/>
    <col min="14" max="14" width="24.28515625" style="55" customWidth="1"/>
    <col min="15" max="15" width="38.28515625" style="55" customWidth="1"/>
    <col min="16" max="16" width="26.42578125" style="55" customWidth="1"/>
    <col min="17" max="16384" width="8.85546875" style="55"/>
  </cols>
  <sheetData>
    <row r="1" spans="1:16" ht="24" customHeight="1">
      <c r="A1" s="630" t="s">
        <v>217</v>
      </c>
      <c r="B1" s="630"/>
      <c r="C1" s="630"/>
      <c r="D1" s="630"/>
      <c r="E1" s="630"/>
      <c r="L1" s="620" t="s">
        <v>218</v>
      </c>
      <c r="M1" s="621"/>
    </row>
    <row r="2" spans="1:16" ht="15.75">
      <c r="A2" s="630"/>
      <c r="B2" s="630"/>
      <c r="C2" s="630"/>
      <c r="D2" s="630"/>
      <c r="E2" s="630"/>
      <c r="L2" s="96" t="s">
        <v>219</v>
      </c>
      <c r="M2" s="97">
        <v>5.7799999999999997E-2</v>
      </c>
    </row>
    <row r="3" spans="1:16" ht="15.75" customHeight="1">
      <c r="A3" s="631"/>
      <c r="B3" s="631"/>
      <c r="C3" s="631"/>
      <c r="D3" s="631"/>
      <c r="E3" s="631"/>
      <c r="L3" s="98" t="s">
        <v>220</v>
      </c>
      <c r="M3" s="99">
        <v>4.6199999999999998E-2</v>
      </c>
    </row>
    <row r="4" spans="1:16" ht="15.75">
      <c r="A4" s="57"/>
      <c r="B4" s="58" t="s">
        <v>221</v>
      </c>
      <c r="C4" s="59"/>
      <c r="D4" s="59"/>
      <c r="E4" s="60"/>
      <c r="L4" s="98" t="s">
        <v>222</v>
      </c>
      <c r="M4" s="100">
        <v>4.8300000000000003E-2</v>
      </c>
      <c r="N4" s="622" t="s">
        <v>223</v>
      </c>
      <c r="O4" s="623"/>
    </row>
    <row r="5" spans="1:16" ht="36" customHeight="1">
      <c r="A5" s="61" t="s">
        <v>5</v>
      </c>
      <c r="B5" s="62" t="s">
        <v>202</v>
      </c>
      <c r="C5" s="62" t="s">
        <v>224</v>
      </c>
      <c r="D5" s="63" t="s">
        <v>204</v>
      </c>
      <c r="E5" s="64" t="s">
        <v>225</v>
      </c>
      <c r="G5" s="65" t="s">
        <v>226</v>
      </c>
      <c r="I5" s="101" t="s">
        <v>204</v>
      </c>
      <c r="J5" s="102" t="s">
        <v>225</v>
      </c>
      <c r="L5" s="103" t="s">
        <v>227</v>
      </c>
      <c r="M5" s="104">
        <v>5.3199999999999997E-2</v>
      </c>
      <c r="N5" s="105" t="s">
        <v>228</v>
      </c>
      <c r="O5" s="106" t="s">
        <v>229</v>
      </c>
    </row>
    <row r="6" spans="1:16" ht="15.75">
      <c r="A6" s="66">
        <v>1</v>
      </c>
      <c r="B6" s="67" t="s">
        <v>230</v>
      </c>
      <c r="C6" s="68">
        <v>2</v>
      </c>
      <c r="D6" s="69">
        <v>52.7</v>
      </c>
      <c r="E6" s="70">
        <f>D6*C6/G6</f>
        <v>1.7566666666666699</v>
      </c>
      <c r="G6" s="56">
        <v>60</v>
      </c>
      <c r="I6" s="107">
        <f>D6+(D6*M6)</f>
        <v>63.529850000000003</v>
      </c>
      <c r="J6" s="108">
        <f>I6*C6/G6</f>
        <v>2.1176616666666699</v>
      </c>
      <c r="L6" s="109" t="s">
        <v>231</v>
      </c>
      <c r="M6" s="110">
        <f>SUM(M2:M5)</f>
        <v>0.20549999999999999</v>
      </c>
      <c r="N6" s="111">
        <v>40.590000000000003</v>
      </c>
      <c r="O6" s="112">
        <f>ROUND((N6*C6)+(N6*C6*$P$6),2)/G6</f>
        <v>1.3801666666666701</v>
      </c>
      <c r="P6" s="113">
        <v>2.01E-2</v>
      </c>
    </row>
    <row r="7" spans="1:16">
      <c r="A7" s="66">
        <v>2</v>
      </c>
      <c r="B7" s="67" t="s">
        <v>232</v>
      </c>
      <c r="C7" s="68">
        <v>2</v>
      </c>
      <c r="D7" s="69">
        <v>72.760000000000005</v>
      </c>
      <c r="E7" s="70">
        <f>D7*C7/G7</f>
        <v>2.42533333333333</v>
      </c>
      <c r="G7" s="56">
        <v>60</v>
      </c>
      <c r="I7" s="107">
        <f>D7+(D7*M6)</f>
        <v>87.712180000000004</v>
      </c>
      <c r="J7" s="108">
        <f>I7*C7/G7</f>
        <v>2.9237393333333301</v>
      </c>
      <c r="N7" s="114">
        <v>48.01</v>
      </c>
      <c r="O7" s="112">
        <f t="shared" ref="O7:O22" si="0">ROUND((N7*C7)+(N7*C7*$P$6),2)/G7</f>
        <v>1.6325000000000001</v>
      </c>
    </row>
    <row r="8" spans="1:16">
      <c r="A8" s="66">
        <v>3</v>
      </c>
      <c r="B8" s="67" t="s">
        <v>233</v>
      </c>
      <c r="C8" s="68">
        <v>2</v>
      </c>
      <c r="D8" s="69">
        <v>431.21</v>
      </c>
      <c r="E8" s="70">
        <f t="shared" ref="E8:E14" si="1">D8*C8/G8</f>
        <v>14.373666666666701</v>
      </c>
      <c r="G8" s="56">
        <v>60</v>
      </c>
      <c r="I8" s="107">
        <f>D8+(D8*M6)</f>
        <v>519.82365500000003</v>
      </c>
      <c r="J8" s="108">
        <f>I8*C8/G8</f>
        <v>17.327455166666699</v>
      </c>
      <c r="N8" s="114">
        <v>26.15</v>
      </c>
      <c r="O8" s="112">
        <f t="shared" si="0"/>
        <v>0.88916666666666699</v>
      </c>
    </row>
    <row r="9" spans="1:16">
      <c r="A9" s="66">
        <v>4</v>
      </c>
      <c r="B9" s="67" t="s">
        <v>234</v>
      </c>
      <c r="C9" s="68">
        <v>2</v>
      </c>
      <c r="D9" s="69">
        <v>33.9</v>
      </c>
      <c r="E9" s="70">
        <f t="shared" si="1"/>
        <v>1.1299999999999999</v>
      </c>
      <c r="G9" s="56">
        <v>60</v>
      </c>
      <c r="I9" s="107">
        <f>D9+(D9*M6)</f>
        <v>40.86645</v>
      </c>
      <c r="J9" s="108">
        <f>I9*C9/G9</f>
        <v>1.362215</v>
      </c>
      <c r="N9" s="114">
        <v>29.38</v>
      </c>
      <c r="O9" s="112">
        <f t="shared" si="0"/>
        <v>0.999</v>
      </c>
    </row>
    <row r="10" spans="1:16">
      <c r="A10" s="66">
        <v>5</v>
      </c>
      <c r="B10" s="71" t="s">
        <v>235</v>
      </c>
      <c r="C10" s="68">
        <v>2</v>
      </c>
      <c r="D10" s="69">
        <v>12.66</v>
      </c>
      <c r="E10" s="70">
        <f t="shared" si="1"/>
        <v>1.0549999999999999</v>
      </c>
      <c r="G10" s="56">
        <v>24</v>
      </c>
      <c r="I10" s="107">
        <f>D10+(D10*M6)</f>
        <v>15.26163</v>
      </c>
      <c r="J10" s="108">
        <f t="shared" ref="J10:J22" si="2">I10*C10/G10</f>
        <v>1.2718024999999999</v>
      </c>
      <c r="N10" s="114">
        <v>16.12</v>
      </c>
      <c r="O10" s="112">
        <f t="shared" si="0"/>
        <v>1.3704166666666699</v>
      </c>
    </row>
    <row r="11" spans="1:16">
      <c r="A11" s="66">
        <v>6</v>
      </c>
      <c r="B11" s="71" t="s">
        <v>236</v>
      </c>
      <c r="C11" s="68">
        <v>2</v>
      </c>
      <c r="D11" s="69">
        <v>15.2</v>
      </c>
      <c r="E11" s="70">
        <f t="shared" si="1"/>
        <v>1.2666666666666699</v>
      </c>
      <c r="G11" s="56">
        <v>24</v>
      </c>
      <c r="I11" s="107">
        <f>D11+(D11*M6)</f>
        <v>18.323599999999999</v>
      </c>
      <c r="J11" s="108">
        <f t="shared" si="2"/>
        <v>1.5269666666666699</v>
      </c>
      <c r="N11" s="114">
        <v>9.4600000000000009</v>
      </c>
      <c r="O11" s="112">
        <f t="shared" si="0"/>
        <v>0.80416666666666703</v>
      </c>
    </row>
    <row r="12" spans="1:16" ht="32.450000000000003" customHeight="1">
      <c r="A12" s="66">
        <v>7</v>
      </c>
      <c r="B12" s="71" t="s">
        <v>237</v>
      </c>
      <c r="C12" s="68">
        <v>2</v>
      </c>
      <c r="D12" s="69">
        <v>17.2</v>
      </c>
      <c r="E12" s="70">
        <f t="shared" si="1"/>
        <v>1.43333333333333</v>
      </c>
      <c r="G12" s="56">
        <v>24</v>
      </c>
      <c r="I12" s="107">
        <f>D12+(D12*M6)</f>
        <v>20.7346</v>
      </c>
      <c r="J12" s="108">
        <f t="shared" si="2"/>
        <v>1.7278833333333301</v>
      </c>
      <c r="N12" s="114">
        <v>7.46</v>
      </c>
      <c r="O12" s="112">
        <f t="shared" si="0"/>
        <v>0.63416666666666699</v>
      </c>
    </row>
    <row r="13" spans="1:16" ht="22.5" customHeight="1">
      <c r="A13" s="66">
        <v>8</v>
      </c>
      <c r="B13" s="71" t="s">
        <v>238</v>
      </c>
      <c r="C13" s="68">
        <v>2</v>
      </c>
      <c r="D13" s="69">
        <v>27.3</v>
      </c>
      <c r="E13" s="70">
        <f t="shared" si="1"/>
        <v>0.91</v>
      </c>
      <c r="G13" s="56">
        <v>60</v>
      </c>
      <c r="I13" s="107">
        <f>D13+(D13*M6)</f>
        <v>32.910150000000002</v>
      </c>
      <c r="J13" s="108">
        <f t="shared" si="2"/>
        <v>1.097005</v>
      </c>
      <c r="N13" s="114">
        <v>18.489999999999998</v>
      </c>
      <c r="O13" s="112">
        <f t="shared" si="0"/>
        <v>0.62866666666666704</v>
      </c>
    </row>
    <row r="14" spans="1:16" ht="34.5" customHeight="1">
      <c r="A14" s="66">
        <v>9</v>
      </c>
      <c r="B14" s="72" t="s">
        <v>239</v>
      </c>
      <c r="C14" s="68">
        <v>2</v>
      </c>
      <c r="D14" s="69">
        <v>82.69</v>
      </c>
      <c r="E14" s="73">
        <f t="shared" si="1"/>
        <v>2.75633333333333</v>
      </c>
      <c r="G14" s="56">
        <v>60</v>
      </c>
      <c r="I14" s="107">
        <f>D14+(D14*M6)</f>
        <v>99.682794999999999</v>
      </c>
      <c r="J14" s="108">
        <f t="shared" si="2"/>
        <v>3.3227598333333299</v>
      </c>
      <c r="N14" s="114">
        <v>111.63</v>
      </c>
      <c r="O14" s="112">
        <f t="shared" si="0"/>
        <v>3.7958333333333298</v>
      </c>
    </row>
    <row r="15" spans="1:16">
      <c r="A15" s="66">
        <v>10</v>
      </c>
      <c r="B15" s="71" t="s">
        <v>240</v>
      </c>
      <c r="C15" s="68">
        <v>2</v>
      </c>
      <c r="D15" s="69">
        <v>23.9</v>
      </c>
      <c r="E15" s="70">
        <f t="shared" ref="E15:E22" si="3">D15*C15/G15</f>
        <v>0.79666666666666697</v>
      </c>
      <c r="G15" s="56">
        <v>60</v>
      </c>
      <c r="I15" s="107">
        <f>D15+(D15*M6)</f>
        <v>28.811450000000001</v>
      </c>
      <c r="J15" s="108">
        <f t="shared" si="2"/>
        <v>0.96038166666666702</v>
      </c>
      <c r="N15" s="114">
        <v>20.25</v>
      </c>
      <c r="O15" s="112">
        <f t="shared" si="0"/>
        <v>0.6885</v>
      </c>
    </row>
    <row r="16" spans="1:16">
      <c r="A16" s="66">
        <v>11</v>
      </c>
      <c r="B16" s="71" t="s">
        <v>241</v>
      </c>
      <c r="C16" s="68">
        <v>2</v>
      </c>
      <c r="D16" s="69">
        <v>26.15</v>
      </c>
      <c r="E16" s="70">
        <f t="shared" si="3"/>
        <v>4.3583333333333298</v>
      </c>
      <c r="G16" s="56">
        <v>12</v>
      </c>
      <c r="I16" s="107">
        <f>D16+(D16*M6)</f>
        <v>31.523824999999999</v>
      </c>
      <c r="J16" s="108">
        <f t="shared" si="2"/>
        <v>5.2539708333333301</v>
      </c>
      <c r="N16" s="114">
        <v>19.21</v>
      </c>
      <c r="O16" s="112">
        <f t="shared" si="0"/>
        <v>3.26583333333333</v>
      </c>
    </row>
    <row r="17" spans="1:15" ht="25.5">
      <c r="A17" s="66">
        <v>12</v>
      </c>
      <c r="B17" s="74" t="s">
        <v>242</v>
      </c>
      <c r="C17" s="68">
        <v>2</v>
      </c>
      <c r="D17" s="69">
        <v>169.9</v>
      </c>
      <c r="E17" s="70">
        <f t="shared" si="3"/>
        <v>5.6633333333333304</v>
      </c>
      <c r="G17" s="56">
        <v>60</v>
      </c>
      <c r="I17" s="107">
        <f>D17+(D17*M6)</f>
        <v>204.81444999999999</v>
      </c>
      <c r="J17" s="108">
        <f t="shared" si="2"/>
        <v>6.82714833333333</v>
      </c>
      <c r="N17" s="114">
        <v>99.8</v>
      </c>
      <c r="O17" s="112">
        <f t="shared" si="0"/>
        <v>3.3935</v>
      </c>
    </row>
    <row r="18" spans="1:15">
      <c r="A18" s="66">
        <v>13</v>
      </c>
      <c r="B18" s="71" t="s">
        <v>243</v>
      </c>
      <c r="C18" s="68">
        <v>2</v>
      </c>
      <c r="D18" s="69">
        <v>51.9</v>
      </c>
      <c r="E18" s="70">
        <f t="shared" si="3"/>
        <v>1.73</v>
      </c>
      <c r="G18" s="56">
        <v>60</v>
      </c>
      <c r="I18" s="107">
        <f>D18+(D18*M6)</f>
        <v>62.565449999999998</v>
      </c>
      <c r="J18" s="108">
        <f t="shared" si="2"/>
        <v>2.085515</v>
      </c>
      <c r="N18" s="114">
        <v>36.93</v>
      </c>
      <c r="O18" s="112">
        <f t="shared" si="0"/>
        <v>1.25566666666667</v>
      </c>
    </row>
    <row r="19" spans="1:15">
      <c r="A19" s="66">
        <v>14</v>
      </c>
      <c r="B19" s="71" t="s">
        <v>244</v>
      </c>
      <c r="C19" s="68">
        <v>2</v>
      </c>
      <c r="D19" s="69">
        <v>24.25</v>
      </c>
      <c r="E19" s="70">
        <f t="shared" si="3"/>
        <v>2.0208333333333299</v>
      </c>
      <c r="G19" s="56">
        <v>24</v>
      </c>
      <c r="I19" s="107">
        <f>D19+(D19*M6)</f>
        <v>29.233374999999999</v>
      </c>
      <c r="J19" s="108">
        <f t="shared" si="2"/>
        <v>2.43611458333333</v>
      </c>
      <c r="N19" s="114">
        <v>14.73</v>
      </c>
      <c r="O19" s="112">
        <f t="shared" si="0"/>
        <v>1.2520833333333301</v>
      </c>
    </row>
    <row r="20" spans="1:15">
      <c r="A20" s="66">
        <v>15</v>
      </c>
      <c r="B20" s="67" t="s">
        <v>245</v>
      </c>
      <c r="C20" s="68">
        <v>2</v>
      </c>
      <c r="D20" s="69">
        <v>23.63</v>
      </c>
      <c r="E20" s="70">
        <f t="shared" si="3"/>
        <v>1.9691666666666701</v>
      </c>
      <c r="G20" s="56">
        <v>24</v>
      </c>
      <c r="I20" s="107">
        <f>D20+(D20*M6)</f>
        <v>28.485965</v>
      </c>
      <c r="J20" s="108">
        <f t="shared" si="2"/>
        <v>2.3738304166666699</v>
      </c>
      <c r="N20" s="114">
        <v>20.98</v>
      </c>
      <c r="O20" s="112">
        <f t="shared" si="0"/>
        <v>1.7833333333333301</v>
      </c>
    </row>
    <row r="21" spans="1:15">
      <c r="A21" s="66">
        <v>16</v>
      </c>
      <c r="B21" s="67" t="s">
        <v>246</v>
      </c>
      <c r="C21" s="68">
        <v>2</v>
      </c>
      <c r="D21" s="69">
        <v>32.9</v>
      </c>
      <c r="E21" s="70">
        <f t="shared" si="3"/>
        <v>2.7416666666666698</v>
      </c>
      <c r="G21" s="56">
        <v>24</v>
      </c>
      <c r="I21" s="107">
        <f>D21+(D21*M6)</f>
        <v>39.66095</v>
      </c>
      <c r="J21" s="108">
        <f t="shared" si="2"/>
        <v>3.3050791666666699</v>
      </c>
      <c r="N21" s="114">
        <v>26.16</v>
      </c>
      <c r="O21" s="112">
        <f t="shared" si="0"/>
        <v>2.2237499999999999</v>
      </c>
    </row>
    <row r="22" spans="1:15">
      <c r="A22" s="66">
        <v>17</v>
      </c>
      <c r="B22" s="67" t="s">
        <v>247</v>
      </c>
      <c r="C22" s="68">
        <v>2</v>
      </c>
      <c r="D22" s="69">
        <v>36.049999999999997</v>
      </c>
      <c r="E22" s="70">
        <f t="shared" si="3"/>
        <v>3.00416666666667</v>
      </c>
      <c r="G22" s="56">
        <v>24</v>
      </c>
      <c r="I22" s="107">
        <f>D22+(D22*M6)</f>
        <v>43.458275</v>
      </c>
      <c r="J22" s="108">
        <f t="shared" si="2"/>
        <v>3.6215229166666698</v>
      </c>
      <c r="N22" s="114">
        <v>25.51</v>
      </c>
      <c r="O22" s="112">
        <f t="shared" si="0"/>
        <v>2.1687500000000002</v>
      </c>
    </row>
    <row r="23" spans="1:15" ht="15.75">
      <c r="A23" s="75"/>
      <c r="B23" s="76" t="s">
        <v>248</v>
      </c>
      <c r="C23" s="76"/>
      <c r="D23" s="77"/>
      <c r="E23" s="78">
        <f>SUM(E6:E22)</f>
        <v>49.391166666666699</v>
      </c>
      <c r="I23" s="115"/>
      <c r="J23" s="116">
        <f>SUM(J6:J22)</f>
        <v>59.541051416666697</v>
      </c>
      <c r="N23" s="117"/>
      <c r="O23" s="118">
        <f>SUM(O6:O22)</f>
        <v>28.165500000000002</v>
      </c>
    </row>
    <row r="24" spans="1:15">
      <c r="A24"/>
      <c r="B24"/>
      <c r="C24"/>
      <c r="D24" s="79"/>
      <c r="E24" s="80"/>
    </row>
    <row r="25" spans="1:15" ht="15" customHeight="1">
      <c r="A25" s="81"/>
      <c r="B25" s="82" t="s">
        <v>249</v>
      </c>
      <c r="C25" s="82"/>
      <c r="D25" s="82"/>
      <c r="E25" s="83"/>
    </row>
    <row r="26" spans="1:15" ht="32.25" customHeight="1">
      <c r="A26" s="61" t="s">
        <v>5</v>
      </c>
      <c r="B26" s="62" t="s">
        <v>202</v>
      </c>
      <c r="C26" s="62" t="s">
        <v>224</v>
      </c>
      <c r="D26" s="63" t="s">
        <v>204</v>
      </c>
      <c r="E26" s="64" t="s">
        <v>225</v>
      </c>
      <c r="G26" s="65" t="s">
        <v>226</v>
      </c>
      <c r="I26" s="101" t="s">
        <v>204</v>
      </c>
      <c r="J26" s="102" t="s">
        <v>225</v>
      </c>
      <c r="N26" s="105" t="s">
        <v>228</v>
      </c>
      <c r="O26" s="106" t="s">
        <v>229</v>
      </c>
    </row>
    <row r="27" spans="1:15" ht="25.5" customHeight="1">
      <c r="A27" s="66">
        <v>1</v>
      </c>
      <c r="B27" s="67" t="s">
        <v>250</v>
      </c>
      <c r="C27" s="68">
        <v>4</v>
      </c>
      <c r="D27" s="69">
        <v>12.9</v>
      </c>
      <c r="E27" s="70">
        <f>C27*D27/G27</f>
        <v>2.15</v>
      </c>
      <c r="G27" s="56">
        <v>24</v>
      </c>
      <c r="I27" s="107">
        <f>D27+(D27*M6)</f>
        <v>15.55095</v>
      </c>
      <c r="J27" s="108">
        <f>I27*C27/G27</f>
        <v>2.591825</v>
      </c>
      <c r="N27" s="111">
        <v>14.41</v>
      </c>
      <c r="O27" s="112">
        <f>ROUND((N27*C27)+(N27*C27*$P$6),2)/G27</f>
        <v>2.4500000000000002</v>
      </c>
    </row>
    <row r="28" spans="1:15" ht="25.5" customHeight="1">
      <c r="A28" s="66">
        <v>2</v>
      </c>
      <c r="B28" s="67" t="s">
        <v>251</v>
      </c>
      <c r="C28" s="68">
        <v>2</v>
      </c>
      <c r="D28" s="69">
        <v>49.9</v>
      </c>
      <c r="E28" s="70">
        <f>C28*D28/G28</f>
        <v>4.1583333333333297</v>
      </c>
      <c r="G28" s="56">
        <v>24</v>
      </c>
      <c r="I28" s="107">
        <f>D28+(D28*M6)</f>
        <v>60.154449999999997</v>
      </c>
      <c r="J28" s="108">
        <f>I28*C28/G28</f>
        <v>5.0128708333333298</v>
      </c>
      <c r="N28" s="114">
        <v>23.06</v>
      </c>
      <c r="O28" s="112">
        <f>ROUND((N28*C28)+(N28*C28*$P$6),2)/G28</f>
        <v>1.96041666666667</v>
      </c>
    </row>
    <row r="29" spans="1:15" ht="25.5" customHeight="1">
      <c r="A29" s="66">
        <v>3</v>
      </c>
      <c r="B29" s="67" t="s">
        <v>252</v>
      </c>
      <c r="C29" s="68">
        <v>2</v>
      </c>
      <c r="D29" s="84">
        <v>12.8</v>
      </c>
      <c r="E29" s="70">
        <f>C29*D29/G29</f>
        <v>1.06666666666667</v>
      </c>
      <c r="G29" s="56">
        <v>24</v>
      </c>
      <c r="I29" s="107">
        <f>D29+(D29*M6)</f>
        <v>15.430400000000001</v>
      </c>
      <c r="J29" s="108">
        <f>I29*C29/G29</f>
        <v>1.28586666666667</v>
      </c>
      <c r="N29" s="114">
        <v>10.73</v>
      </c>
      <c r="O29" s="112">
        <f>ROUND((N29*C29)+(N29*C29*$P$6),2)/G29</f>
        <v>0.91208333333333302</v>
      </c>
    </row>
    <row r="30" spans="1:15" ht="25.5" customHeight="1">
      <c r="A30" s="66">
        <v>4</v>
      </c>
      <c r="B30" s="67" t="s">
        <v>253</v>
      </c>
      <c r="C30" s="68">
        <v>2</v>
      </c>
      <c r="D30" s="84">
        <v>24.33</v>
      </c>
      <c r="E30" s="70">
        <f>C30*D30/G30</f>
        <v>2.0274999999999999</v>
      </c>
      <c r="G30" s="56">
        <v>24</v>
      </c>
      <c r="I30" s="107">
        <f>D30+(D30*M6)</f>
        <v>29.329815</v>
      </c>
      <c r="J30" s="108">
        <f>I30*C30/G30</f>
        <v>2.44415125</v>
      </c>
      <c r="N30" s="114">
        <v>18.62</v>
      </c>
      <c r="O30" s="112">
        <f>ROUND((N30*C30)+(N30*C30*$P$6),2)/G30</f>
        <v>1.5829166666666701</v>
      </c>
    </row>
    <row r="31" spans="1:15" ht="25.5" customHeight="1">
      <c r="A31" s="85"/>
      <c r="B31" s="76" t="s">
        <v>248</v>
      </c>
      <c r="C31" s="76"/>
      <c r="D31" s="77"/>
      <c r="E31" s="86">
        <f>SUM(E27:E30)</f>
        <v>9.4024999999999999</v>
      </c>
      <c r="I31" s="115"/>
      <c r="J31" s="116">
        <f>SUM(J27:J30)</f>
        <v>11.334713750000001</v>
      </c>
      <c r="N31" s="117"/>
      <c r="O31" s="118">
        <f>SUM(O27:O30)</f>
        <v>6.9054166666666701</v>
      </c>
    </row>
    <row r="32" spans="1:15">
      <c r="A32"/>
      <c r="B32"/>
      <c r="C32"/>
      <c r="D32" s="79"/>
      <c r="E32"/>
      <c r="F32" s="87"/>
      <c r="G32" s="88"/>
    </row>
    <row r="33" spans="1:15">
      <c r="A33" s="81"/>
      <c r="B33" s="82" t="s">
        <v>254</v>
      </c>
      <c r="C33" s="82"/>
      <c r="D33" s="82"/>
      <c r="E33" s="83"/>
      <c r="F33" s="87"/>
      <c r="G33" s="88"/>
    </row>
    <row r="34" spans="1:15" ht="30">
      <c r="A34" s="61" t="s">
        <v>5</v>
      </c>
      <c r="B34" s="62" t="s">
        <v>202</v>
      </c>
      <c r="C34" s="62" t="s">
        <v>224</v>
      </c>
      <c r="D34" s="63" t="s">
        <v>204</v>
      </c>
      <c r="E34" s="64" t="s">
        <v>225</v>
      </c>
      <c r="F34" s="87"/>
      <c r="G34" s="65" t="s">
        <v>226</v>
      </c>
      <c r="I34" s="101" t="s">
        <v>204</v>
      </c>
      <c r="J34" s="102" t="s">
        <v>225</v>
      </c>
      <c r="N34" s="105" t="s">
        <v>228</v>
      </c>
      <c r="O34" s="106" t="s">
        <v>229</v>
      </c>
    </row>
    <row r="35" spans="1:15">
      <c r="A35" s="66">
        <v>1</v>
      </c>
      <c r="B35" s="71" t="s">
        <v>255</v>
      </c>
      <c r="C35" s="68">
        <v>2</v>
      </c>
      <c r="D35" s="84">
        <v>23.9</v>
      </c>
      <c r="E35" s="70">
        <f>C35*D35/G35</f>
        <v>0.79666666666666697</v>
      </c>
      <c r="F35" s="87"/>
      <c r="G35" s="56">
        <v>60</v>
      </c>
      <c r="I35" s="107">
        <f>D35+(D35*M6)</f>
        <v>28.811450000000001</v>
      </c>
      <c r="J35" s="108">
        <f>I35*C35/G35</f>
        <v>0.96038166666666702</v>
      </c>
      <c r="N35" s="111">
        <v>20.25</v>
      </c>
      <c r="O35" s="112">
        <f>ROUND((N35*C35)+(N35*C35*$P$6),2)/G35</f>
        <v>0.6885</v>
      </c>
    </row>
    <row r="36" spans="1:15">
      <c r="A36" s="66">
        <v>2</v>
      </c>
      <c r="B36" s="71" t="s">
        <v>256</v>
      </c>
      <c r="C36" s="68">
        <v>2</v>
      </c>
      <c r="D36" s="69">
        <v>33.1</v>
      </c>
      <c r="E36" s="70">
        <f t="shared" ref="E36:E47" si="4">C36*D36/G36</f>
        <v>1.1033333333333299</v>
      </c>
      <c r="F36" s="87"/>
      <c r="G36" s="56">
        <v>60</v>
      </c>
      <c r="I36" s="107">
        <f>D36+(D36*M6)</f>
        <v>39.902050000000003</v>
      </c>
      <c r="J36" s="108">
        <f t="shared" ref="J36:J47" si="5">I36*C36/G36</f>
        <v>1.3300683333333301</v>
      </c>
      <c r="N36" s="114">
        <v>19.25</v>
      </c>
      <c r="O36" s="112">
        <f t="shared" ref="O36:O47" si="6">ROUND((N36*C36)+(N36*C36*$P$6),2)/G36</f>
        <v>0.65449999999999997</v>
      </c>
    </row>
    <row r="37" spans="1:15" ht="26.25" customHeight="1">
      <c r="A37" s="66">
        <v>3</v>
      </c>
      <c r="B37" s="71" t="s">
        <v>257</v>
      </c>
      <c r="C37" s="68">
        <v>2</v>
      </c>
      <c r="D37" s="69">
        <v>21.22</v>
      </c>
      <c r="E37" s="70">
        <f t="shared" si="4"/>
        <v>0.70733333333333304</v>
      </c>
      <c r="F37" s="87"/>
      <c r="G37" s="56">
        <v>60</v>
      </c>
      <c r="I37" s="107">
        <f>D37+(D37*M6)</f>
        <v>25.58071</v>
      </c>
      <c r="J37" s="108">
        <f t="shared" si="5"/>
        <v>0.85269033333333299</v>
      </c>
      <c r="N37" s="114">
        <v>18.489999999999998</v>
      </c>
      <c r="O37" s="112">
        <f t="shared" si="6"/>
        <v>0.62866666666666704</v>
      </c>
    </row>
    <row r="38" spans="1:15" ht="32.450000000000003" customHeight="1">
      <c r="A38" s="66">
        <v>4</v>
      </c>
      <c r="B38" s="71" t="s">
        <v>258</v>
      </c>
      <c r="C38" s="68">
        <v>2</v>
      </c>
      <c r="D38" s="69">
        <v>17.29</v>
      </c>
      <c r="E38" s="70">
        <f t="shared" si="4"/>
        <v>0.57633333333333303</v>
      </c>
      <c r="G38" s="56">
        <v>60</v>
      </c>
      <c r="I38" s="107">
        <f>D38+(D38*M6)</f>
        <v>20.843095000000002</v>
      </c>
      <c r="J38" s="108">
        <f t="shared" si="5"/>
        <v>0.69476983333333298</v>
      </c>
      <c r="N38" s="114">
        <v>10.65</v>
      </c>
      <c r="O38" s="112">
        <f t="shared" si="6"/>
        <v>0.36216666666666703</v>
      </c>
    </row>
    <row r="39" spans="1:15">
      <c r="A39" s="66">
        <v>5</v>
      </c>
      <c r="B39" s="71" t="s">
        <v>259</v>
      </c>
      <c r="C39" s="68">
        <v>2</v>
      </c>
      <c r="D39" s="69">
        <v>12.6</v>
      </c>
      <c r="E39" s="70">
        <f t="shared" si="4"/>
        <v>1.05</v>
      </c>
      <c r="G39" s="56">
        <v>24</v>
      </c>
      <c r="I39" s="107">
        <f>D39+(D39*M6)</f>
        <v>15.189299999999999</v>
      </c>
      <c r="J39" s="108">
        <f t="shared" si="5"/>
        <v>1.2657750000000001</v>
      </c>
      <c r="N39" s="114">
        <v>9.1999999999999993</v>
      </c>
      <c r="O39" s="112">
        <f t="shared" si="6"/>
        <v>0.78208333333333302</v>
      </c>
    </row>
    <row r="40" spans="1:15">
      <c r="A40" s="66">
        <v>6</v>
      </c>
      <c r="B40" s="71" t="s">
        <v>260</v>
      </c>
      <c r="C40" s="68">
        <v>2</v>
      </c>
      <c r="D40" s="69">
        <v>16.2</v>
      </c>
      <c r="E40" s="70">
        <f t="shared" si="4"/>
        <v>1.35</v>
      </c>
      <c r="G40" s="56">
        <v>24</v>
      </c>
      <c r="I40" s="107">
        <f>D40+(D40*M6)</f>
        <v>19.5291</v>
      </c>
      <c r="J40" s="108">
        <f t="shared" si="5"/>
        <v>1.6274249999999999</v>
      </c>
      <c r="N40" s="114">
        <v>10.69</v>
      </c>
      <c r="O40" s="112">
        <f t="shared" si="6"/>
        <v>0.90874999999999995</v>
      </c>
    </row>
    <row r="41" spans="1:15" ht="18" customHeight="1">
      <c r="A41" s="66">
        <v>7</v>
      </c>
      <c r="B41" s="71" t="s">
        <v>261</v>
      </c>
      <c r="C41" s="68">
        <v>2</v>
      </c>
      <c r="D41" s="69">
        <v>17</v>
      </c>
      <c r="E41" s="70">
        <f t="shared" si="4"/>
        <v>1.4166666666666701</v>
      </c>
      <c r="G41" s="56">
        <v>24</v>
      </c>
      <c r="H41" s="87"/>
      <c r="I41" s="107">
        <f>D41+(D41*M6)</f>
        <v>20.493500000000001</v>
      </c>
      <c r="J41" s="108">
        <f t="shared" si="5"/>
        <v>1.7077916666666699</v>
      </c>
      <c r="N41" s="114">
        <v>10.82</v>
      </c>
      <c r="O41" s="112">
        <f t="shared" si="6"/>
        <v>0.91958333333333298</v>
      </c>
    </row>
    <row r="42" spans="1:15" ht="32.450000000000003" customHeight="1">
      <c r="A42" s="66">
        <v>8</v>
      </c>
      <c r="B42" s="71" t="s">
        <v>262</v>
      </c>
      <c r="C42" s="68">
        <v>2</v>
      </c>
      <c r="D42" s="69">
        <v>19.899999999999999</v>
      </c>
      <c r="E42" s="70">
        <f t="shared" si="4"/>
        <v>1.6583333333333301</v>
      </c>
      <c r="G42" s="56">
        <v>24</v>
      </c>
      <c r="H42" s="87"/>
      <c r="I42" s="107">
        <f>D42+(D42*M6)</f>
        <v>23.989450000000001</v>
      </c>
      <c r="J42" s="108">
        <f t="shared" si="5"/>
        <v>1.9991208333333299</v>
      </c>
      <c r="N42" s="114">
        <v>9.8800000000000008</v>
      </c>
      <c r="O42" s="112">
        <f t="shared" si="6"/>
        <v>0.84</v>
      </c>
    </row>
    <row r="43" spans="1:15" ht="39.950000000000003" customHeight="1">
      <c r="A43" s="66">
        <v>9</v>
      </c>
      <c r="B43" s="71" t="s">
        <v>263</v>
      </c>
      <c r="C43" s="68">
        <v>2</v>
      </c>
      <c r="D43" s="69">
        <v>23</v>
      </c>
      <c r="E43" s="70">
        <f t="shared" si="4"/>
        <v>1.9166666666666701</v>
      </c>
      <c r="G43" s="56">
        <v>24</v>
      </c>
      <c r="H43" s="87"/>
      <c r="I43" s="107">
        <f>D43+(D43*M6)</f>
        <v>27.726500000000001</v>
      </c>
      <c r="J43" s="108">
        <f t="shared" si="5"/>
        <v>2.31054166666667</v>
      </c>
      <c r="N43" s="114">
        <v>10.62</v>
      </c>
      <c r="O43" s="112">
        <f t="shared" si="6"/>
        <v>0.90291666666666703</v>
      </c>
    </row>
    <row r="44" spans="1:15" ht="18" customHeight="1">
      <c r="A44" s="66">
        <v>10</v>
      </c>
      <c r="B44" s="71" t="s">
        <v>264</v>
      </c>
      <c r="C44" s="68">
        <v>2</v>
      </c>
      <c r="D44" s="69">
        <v>169.9</v>
      </c>
      <c r="E44" s="70">
        <f t="shared" si="4"/>
        <v>5.6633333333333304</v>
      </c>
      <c r="G44" s="56">
        <v>60</v>
      </c>
      <c r="H44" s="87"/>
      <c r="I44" s="107">
        <f>D44+(D44*M6)</f>
        <v>204.81444999999999</v>
      </c>
      <c r="J44" s="108">
        <f t="shared" si="5"/>
        <v>6.82714833333333</v>
      </c>
      <c r="N44" s="114">
        <v>99.8</v>
      </c>
      <c r="O44" s="112">
        <f t="shared" si="6"/>
        <v>3.3935</v>
      </c>
    </row>
    <row r="45" spans="1:15" ht="18" customHeight="1">
      <c r="A45" s="66">
        <v>11</v>
      </c>
      <c r="B45" s="71" t="s">
        <v>244</v>
      </c>
      <c r="C45" s="68">
        <v>2</v>
      </c>
      <c r="D45" s="69">
        <v>24.25</v>
      </c>
      <c r="E45" s="70">
        <f t="shared" si="4"/>
        <v>2.0208333333333299</v>
      </c>
      <c r="G45" s="56">
        <v>24</v>
      </c>
      <c r="H45" s="87"/>
      <c r="I45" s="107">
        <f>D45+(D45*M6)</f>
        <v>29.233374999999999</v>
      </c>
      <c r="J45" s="108">
        <f t="shared" si="5"/>
        <v>2.43611458333333</v>
      </c>
      <c r="N45" s="114">
        <v>14.73</v>
      </c>
      <c r="O45" s="112">
        <f t="shared" si="6"/>
        <v>1.2520833333333301</v>
      </c>
    </row>
    <row r="46" spans="1:15" ht="18" customHeight="1">
      <c r="A46" s="66">
        <v>12</v>
      </c>
      <c r="B46" s="67" t="s">
        <v>265</v>
      </c>
      <c r="C46" s="68">
        <v>2</v>
      </c>
      <c r="D46" s="69">
        <v>52.58</v>
      </c>
      <c r="E46" s="70">
        <f t="shared" si="4"/>
        <v>1.7526666666666699</v>
      </c>
      <c r="G46" s="56">
        <v>60</v>
      </c>
      <c r="H46" s="87"/>
      <c r="I46" s="107">
        <f>D46+(D46*M6)</f>
        <v>63.385190000000001</v>
      </c>
      <c r="J46" s="108">
        <f t="shared" si="5"/>
        <v>2.11283966666667</v>
      </c>
      <c r="N46" s="114">
        <v>199.96</v>
      </c>
      <c r="O46" s="112">
        <f t="shared" si="6"/>
        <v>6.7993333333333297</v>
      </c>
    </row>
    <row r="47" spans="1:15" ht="18" customHeight="1">
      <c r="A47" s="66">
        <v>13</v>
      </c>
      <c r="B47" s="67" t="s">
        <v>266</v>
      </c>
      <c r="C47" s="68">
        <v>2</v>
      </c>
      <c r="D47" s="69">
        <v>91.2</v>
      </c>
      <c r="E47" s="70">
        <f t="shared" si="4"/>
        <v>3.04</v>
      </c>
      <c r="G47" s="56">
        <v>60</v>
      </c>
      <c r="I47" s="107">
        <f>D47+(D47*M6)</f>
        <v>109.94159999999999</v>
      </c>
      <c r="J47" s="108">
        <f t="shared" si="5"/>
        <v>3.66472</v>
      </c>
      <c r="N47" s="114">
        <v>210.61</v>
      </c>
      <c r="O47" s="112">
        <f t="shared" si="6"/>
        <v>7.1615000000000002</v>
      </c>
    </row>
    <row r="48" spans="1:15" ht="18" customHeight="1">
      <c r="A48" s="75"/>
      <c r="B48" s="76" t="s">
        <v>248</v>
      </c>
      <c r="C48" s="76"/>
      <c r="D48" s="77"/>
      <c r="E48" s="78">
        <f>SUM(E35:E47)</f>
        <v>23.0521666666667</v>
      </c>
      <c r="I48" s="115"/>
      <c r="J48" s="116">
        <f>SUM(J35:J47)</f>
        <v>27.7893869166667</v>
      </c>
      <c r="N48" s="117"/>
      <c r="O48" s="118">
        <f>SUM(O35:O47)</f>
        <v>25.293583333333299</v>
      </c>
    </row>
    <row r="49" spans="1:15">
      <c r="A49"/>
      <c r="B49"/>
      <c r="C49"/>
      <c r="D49" s="79"/>
      <c r="E49" s="80"/>
    </row>
    <row r="50" spans="1:15">
      <c r="A50" s="89"/>
      <c r="B50" s="90" t="s">
        <v>267</v>
      </c>
      <c r="C50" s="91"/>
      <c r="D50" s="92"/>
      <c r="E50" s="93"/>
    </row>
    <row r="51" spans="1:15" ht="30">
      <c r="A51" s="61" t="s">
        <v>5</v>
      </c>
      <c r="B51" s="62" t="s">
        <v>202</v>
      </c>
      <c r="C51" s="62" t="s">
        <v>224</v>
      </c>
      <c r="D51" s="63" t="s">
        <v>204</v>
      </c>
      <c r="E51" s="64" t="s">
        <v>225</v>
      </c>
      <c r="G51" s="65" t="s">
        <v>226</v>
      </c>
      <c r="I51" s="101" t="s">
        <v>204</v>
      </c>
      <c r="J51" s="102" t="s">
        <v>225</v>
      </c>
      <c r="N51" s="105" t="s">
        <v>228</v>
      </c>
      <c r="O51" s="106" t="s">
        <v>229</v>
      </c>
    </row>
    <row r="52" spans="1:15">
      <c r="A52" s="66">
        <v>1</v>
      </c>
      <c r="B52" s="67" t="s">
        <v>268</v>
      </c>
      <c r="C52" s="68">
        <v>6</v>
      </c>
      <c r="D52" s="84">
        <v>23.9</v>
      </c>
      <c r="E52" s="70">
        <f>C52*D52/G52</f>
        <v>5.9749999999999996</v>
      </c>
      <c r="G52" s="56">
        <v>24</v>
      </c>
      <c r="I52" s="107">
        <f>D52+(D52*$M$6)</f>
        <v>28.811450000000001</v>
      </c>
      <c r="J52" s="108">
        <f>I52*C52/G52</f>
        <v>7.2028625000000002</v>
      </c>
      <c r="N52" s="119">
        <v>12.27</v>
      </c>
      <c r="O52" s="112">
        <f>ROUND((N52*C52)+(N52*C52*$P$6),2)/G52</f>
        <v>3.12916666666667</v>
      </c>
    </row>
    <row r="53" spans="1:15">
      <c r="A53" s="66">
        <v>2</v>
      </c>
      <c r="B53" s="67" t="s">
        <v>269</v>
      </c>
      <c r="C53" s="68">
        <v>2</v>
      </c>
      <c r="D53" s="69">
        <v>39.9</v>
      </c>
      <c r="E53" s="70">
        <f t="shared" ref="E53:E93" si="7">C53*D53/G53</f>
        <v>3.3250000000000002</v>
      </c>
      <c r="G53" s="56">
        <v>24</v>
      </c>
      <c r="I53" s="107">
        <f t="shared" ref="I53:I93" si="8">D53+(D53*$M$6)</f>
        <v>48.099449999999997</v>
      </c>
      <c r="J53" s="108">
        <f t="shared" ref="J53:J93" si="9">I53*C53/G53</f>
        <v>4.0082874999999998</v>
      </c>
      <c r="N53" s="120">
        <v>39.32</v>
      </c>
      <c r="O53" s="112">
        <f t="shared" ref="O53:O93" si="10">ROUND((N53*C53)+(N53*C53*$P$6),2)/G53</f>
        <v>3.3424999999999998</v>
      </c>
    </row>
    <row r="54" spans="1:15">
      <c r="A54" s="66">
        <v>3</v>
      </c>
      <c r="B54" s="67" t="s">
        <v>270</v>
      </c>
      <c r="C54" s="68">
        <v>2</v>
      </c>
      <c r="D54" s="69">
        <v>36.799999999999997</v>
      </c>
      <c r="E54" s="70">
        <f t="shared" si="7"/>
        <v>3.06666666666667</v>
      </c>
      <c r="G54" s="56">
        <v>24</v>
      </c>
      <c r="I54" s="107">
        <f t="shared" si="8"/>
        <v>44.362400000000001</v>
      </c>
      <c r="J54" s="108">
        <f t="shared" si="9"/>
        <v>3.6968666666666699</v>
      </c>
      <c r="N54" s="120">
        <v>36.880000000000003</v>
      </c>
      <c r="O54" s="112">
        <f t="shared" si="10"/>
        <v>3.1349999999999998</v>
      </c>
    </row>
    <row r="55" spans="1:15">
      <c r="A55" s="66">
        <v>4</v>
      </c>
      <c r="B55" s="71" t="s">
        <v>271</v>
      </c>
      <c r="C55" s="68">
        <v>2</v>
      </c>
      <c r="D55" s="69">
        <v>20.32</v>
      </c>
      <c r="E55" s="70">
        <f t="shared" si="7"/>
        <v>1.69333333333333</v>
      </c>
      <c r="G55" s="56">
        <v>24</v>
      </c>
      <c r="I55" s="107">
        <f t="shared" si="8"/>
        <v>24.495760000000001</v>
      </c>
      <c r="J55" s="108">
        <f t="shared" si="9"/>
        <v>2.04131333333333</v>
      </c>
      <c r="N55" s="120">
        <v>17.72</v>
      </c>
      <c r="O55" s="112">
        <f t="shared" si="10"/>
        <v>1.5062500000000001</v>
      </c>
    </row>
    <row r="56" spans="1:15">
      <c r="A56" s="66">
        <v>5</v>
      </c>
      <c r="B56" s="71" t="s">
        <v>272</v>
      </c>
      <c r="C56" s="68">
        <v>2</v>
      </c>
      <c r="D56" s="69">
        <v>29.9</v>
      </c>
      <c r="E56" s="70">
        <f t="shared" si="7"/>
        <v>0.99666666666666703</v>
      </c>
      <c r="G56" s="56">
        <v>60</v>
      </c>
      <c r="I56" s="107">
        <f t="shared" si="8"/>
        <v>36.044449999999998</v>
      </c>
      <c r="J56" s="108">
        <f t="shared" si="9"/>
        <v>1.2014816666666699</v>
      </c>
      <c r="N56" s="120">
        <v>20.57</v>
      </c>
      <c r="O56" s="112">
        <f t="shared" si="10"/>
        <v>0.69950000000000001</v>
      </c>
    </row>
    <row r="57" spans="1:15" ht="26.25" customHeight="1">
      <c r="A57" s="66">
        <v>6</v>
      </c>
      <c r="B57" s="71" t="s">
        <v>273</v>
      </c>
      <c r="C57" s="68">
        <v>1</v>
      </c>
      <c r="D57" s="69">
        <v>149.99</v>
      </c>
      <c r="E57" s="70">
        <f t="shared" si="7"/>
        <v>2.49983333333333</v>
      </c>
      <c r="G57" s="56">
        <v>60</v>
      </c>
      <c r="I57" s="107">
        <f t="shared" si="8"/>
        <v>180.81294500000001</v>
      </c>
      <c r="J57" s="108">
        <f t="shared" si="9"/>
        <v>3.0135490833333298</v>
      </c>
      <c r="N57" s="120">
        <v>142.31</v>
      </c>
      <c r="O57" s="112">
        <f t="shared" si="10"/>
        <v>2.4195000000000002</v>
      </c>
    </row>
    <row r="58" spans="1:15" ht="27.95" customHeight="1">
      <c r="A58" s="66">
        <v>7</v>
      </c>
      <c r="B58" s="71" t="s">
        <v>274</v>
      </c>
      <c r="C58" s="68">
        <v>2</v>
      </c>
      <c r="D58" s="69">
        <v>32.9</v>
      </c>
      <c r="E58" s="70">
        <f t="shared" si="7"/>
        <v>1.09666666666667</v>
      </c>
      <c r="G58" s="56">
        <v>60</v>
      </c>
      <c r="I58" s="107">
        <f t="shared" si="8"/>
        <v>39.66095</v>
      </c>
      <c r="J58" s="108">
        <f t="shared" si="9"/>
        <v>1.32203166666667</v>
      </c>
      <c r="N58" s="120">
        <v>26.16</v>
      </c>
      <c r="O58" s="112">
        <f t="shared" si="10"/>
        <v>0.88949999999999996</v>
      </c>
    </row>
    <row r="59" spans="1:15">
      <c r="A59" s="66">
        <v>8</v>
      </c>
      <c r="B59" s="71" t="s">
        <v>275</v>
      </c>
      <c r="C59" s="68">
        <v>2</v>
      </c>
      <c r="D59" s="69">
        <v>32.520000000000003</v>
      </c>
      <c r="E59" s="70">
        <f t="shared" si="7"/>
        <v>1.0840000000000001</v>
      </c>
      <c r="G59" s="56">
        <v>60</v>
      </c>
      <c r="I59" s="107">
        <f t="shared" si="8"/>
        <v>39.202860000000001</v>
      </c>
      <c r="J59" s="108">
        <f t="shared" si="9"/>
        <v>1.306762</v>
      </c>
      <c r="N59" s="120">
        <v>26.25</v>
      </c>
      <c r="O59" s="112">
        <f t="shared" si="10"/>
        <v>0.89266666666666705</v>
      </c>
    </row>
    <row r="60" spans="1:15" ht="15.75" customHeight="1">
      <c r="A60" s="66">
        <v>9</v>
      </c>
      <c r="B60" s="71" t="s">
        <v>276</v>
      </c>
      <c r="C60" s="68">
        <v>2</v>
      </c>
      <c r="D60" s="69">
        <v>22.9</v>
      </c>
      <c r="E60" s="70">
        <f t="shared" si="7"/>
        <v>0.76333333333333298</v>
      </c>
      <c r="G60" s="56">
        <v>60</v>
      </c>
      <c r="I60" s="107">
        <f t="shared" si="8"/>
        <v>27.60595</v>
      </c>
      <c r="J60" s="108">
        <f t="shared" si="9"/>
        <v>0.92019833333333301</v>
      </c>
      <c r="N60" s="120">
        <v>15.2</v>
      </c>
      <c r="O60" s="112">
        <f t="shared" si="10"/>
        <v>0.51683333333333303</v>
      </c>
    </row>
    <row r="61" spans="1:15" ht="33.6" customHeight="1">
      <c r="A61" s="66">
        <v>10</v>
      </c>
      <c r="B61" s="74" t="s">
        <v>277</v>
      </c>
      <c r="C61" s="68">
        <v>2</v>
      </c>
      <c r="D61" s="69">
        <v>26.51</v>
      </c>
      <c r="E61" s="70">
        <f t="shared" si="7"/>
        <v>4.4183333333333303</v>
      </c>
      <c r="G61" s="56">
        <v>12</v>
      </c>
      <c r="I61" s="107">
        <f t="shared" si="8"/>
        <v>31.957805</v>
      </c>
      <c r="J61" s="108">
        <f t="shared" si="9"/>
        <v>5.3263008333333302</v>
      </c>
      <c r="N61" s="120">
        <v>4.4800000000000004</v>
      </c>
      <c r="O61" s="112">
        <f t="shared" si="10"/>
        <v>0.76166666666666705</v>
      </c>
    </row>
    <row r="62" spans="1:15" ht="38.450000000000003" customHeight="1">
      <c r="A62" s="66">
        <v>11</v>
      </c>
      <c r="B62" s="74" t="s">
        <v>278</v>
      </c>
      <c r="C62" s="68">
        <v>2</v>
      </c>
      <c r="D62" s="94">
        <v>42.9</v>
      </c>
      <c r="E62" s="95">
        <f t="shared" si="7"/>
        <v>1.43</v>
      </c>
      <c r="G62" s="56">
        <v>60</v>
      </c>
      <c r="I62" s="107">
        <f t="shared" si="8"/>
        <v>51.715949999999999</v>
      </c>
      <c r="J62" s="108">
        <f t="shared" si="9"/>
        <v>1.723865</v>
      </c>
      <c r="N62" s="120">
        <v>22.72</v>
      </c>
      <c r="O62" s="112">
        <f t="shared" si="10"/>
        <v>0.77249999999999996</v>
      </c>
    </row>
    <row r="63" spans="1:15">
      <c r="A63" s="66">
        <v>12</v>
      </c>
      <c r="B63" s="71" t="s">
        <v>279</v>
      </c>
      <c r="C63" s="68">
        <v>2</v>
      </c>
      <c r="D63" s="69">
        <v>28.41</v>
      </c>
      <c r="E63" s="70">
        <f t="shared" si="7"/>
        <v>0.94699999999999995</v>
      </c>
      <c r="G63" s="56">
        <v>60</v>
      </c>
      <c r="I63" s="107">
        <f t="shared" si="8"/>
        <v>34.248255</v>
      </c>
      <c r="J63" s="108">
        <f t="shared" si="9"/>
        <v>1.1416085</v>
      </c>
      <c r="N63" s="120">
        <v>29.05</v>
      </c>
      <c r="O63" s="112">
        <f t="shared" si="10"/>
        <v>0.98783333333333301</v>
      </c>
    </row>
    <row r="64" spans="1:15">
      <c r="A64" s="66">
        <v>13</v>
      </c>
      <c r="B64" s="71" t="s">
        <v>280</v>
      </c>
      <c r="C64" s="68">
        <v>2</v>
      </c>
      <c r="D64" s="69">
        <v>34.33</v>
      </c>
      <c r="E64" s="70">
        <f t="shared" si="7"/>
        <v>2.8608333333333298</v>
      </c>
      <c r="G64" s="56">
        <v>24</v>
      </c>
      <c r="I64" s="107">
        <f t="shared" si="8"/>
        <v>41.384815000000003</v>
      </c>
      <c r="J64" s="108">
        <f t="shared" si="9"/>
        <v>3.4487345833333301</v>
      </c>
      <c r="N64" s="120">
        <v>16.850000000000001</v>
      </c>
      <c r="O64" s="112">
        <f t="shared" si="10"/>
        <v>1.4325000000000001</v>
      </c>
    </row>
    <row r="65" spans="1:15">
      <c r="A65" s="66">
        <v>15</v>
      </c>
      <c r="B65" s="71" t="s">
        <v>281</v>
      </c>
      <c r="C65" s="68">
        <v>1</v>
      </c>
      <c r="D65" s="94">
        <v>459.9</v>
      </c>
      <c r="E65" s="95">
        <f t="shared" si="7"/>
        <v>7.665</v>
      </c>
      <c r="G65" s="56">
        <v>60</v>
      </c>
      <c r="I65" s="107">
        <f t="shared" si="8"/>
        <v>554.40944999999999</v>
      </c>
      <c r="J65" s="108">
        <f t="shared" si="9"/>
        <v>9.2401575000000005</v>
      </c>
      <c r="N65" s="120">
        <v>378.81</v>
      </c>
      <c r="O65" s="112">
        <f t="shared" si="10"/>
        <v>6.4403333333333297</v>
      </c>
    </row>
    <row r="66" spans="1:15">
      <c r="A66" s="121">
        <v>16</v>
      </c>
      <c r="B66" s="71" t="s">
        <v>282</v>
      </c>
      <c r="C66" s="68">
        <v>0</v>
      </c>
      <c r="D66" s="94">
        <v>0</v>
      </c>
      <c r="E66" s="95">
        <f t="shared" si="7"/>
        <v>0</v>
      </c>
      <c r="G66" s="56">
        <v>60</v>
      </c>
      <c r="I66" s="107">
        <f t="shared" si="8"/>
        <v>0</v>
      </c>
      <c r="J66" s="108">
        <f t="shared" si="9"/>
        <v>0</v>
      </c>
      <c r="N66" s="120">
        <v>400.02</v>
      </c>
      <c r="O66" s="112">
        <f t="shared" si="10"/>
        <v>0</v>
      </c>
    </row>
    <row r="67" spans="1:15">
      <c r="A67" s="121">
        <v>17</v>
      </c>
      <c r="B67" s="71" t="s">
        <v>283</v>
      </c>
      <c r="C67" s="68">
        <v>1</v>
      </c>
      <c r="D67" s="69">
        <v>519.9</v>
      </c>
      <c r="E67" s="70">
        <f t="shared" si="7"/>
        <v>8.6649999999999991</v>
      </c>
      <c r="G67" s="56">
        <v>60</v>
      </c>
      <c r="I67" s="107">
        <f t="shared" si="8"/>
        <v>626.73945000000003</v>
      </c>
      <c r="J67" s="108">
        <f t="shared" si="9"/>
        <v>10.445657499999999</v>
      </c>
      <c r="N67" s="120">
        <v>526.23</v>
      </c>
      <c r="O67" s="112">
        <f t="shared" si="10"/>
        <v>8.9468333333333305</v>
      </c>
    </row>
    <row r="68" spans="1:15">
      <c r="A68" s="121">
        <v>18</v>
      </c>
      <c r="B68" s="71" t="s">
        <v>284</v>
      </c>
      <c r="C68" s="68">
        <v>1</v>
      </c>
      <c r="D68" s="69">
        <v>449.9</v>
      </c>
      <c r="E68" s="70">
        <f t="shared" si="7"/>
        <v>7.4983333333333304</v>
      </c>
      <c r="G68" s="56">
        <v>60</v>
      </c>
      <c r="I68" s="107">
        <f t="shared" si="8"/>
        <v>542.35445000000004</v>
      </c>
      <c r="J68" s="108">
        <f t="shared" si="9"/>
        <v>9.0392408333333307</v>
      </c>
      <c r="N68" s="120">
        <v>459.13</v>
      </c>
      <c r="O68" s="112">
        <f t="shared" si="10"/>
        <v>7.806</v>
      </c>
    </row>
    <row r="69" spans="1:15">
      <c r="A69" s="121">
        <v>19</v>
      </c>
      <c r="B69" s="71" t="s">
        <v>285</v>
      </c>
      <c r="C69" s="68">
        <v>1</v>
      </c>
      <c r="D69" s="69">
        <v>199.9</v>
      </c>
      <c r="E69" s="70">
        <f t="shared" si="7"/>
        <v>3.3316666666666701</v>
      </c>
      <c r="G69" s="56">
        <v>60</v>
      </c>
      <c r="I69" s="107">
        <f t="shared" si="8"/>
        <v>240.97945000000001</v>
      </c>
      <c r="J69" s="108">
        <f t="shared" si="9"/>
        <v>4.0163241666666698</v>
      </c>
      <c r="N69" s="120">
        <v>207.96</v>
      </c>
      <c r="O69" s="112">
        <f t="shared" si="10"/>
        <v>3.5356666666666698</v>
      </c>
    </row>
    <row r="70" spans="1:15" ht="20.25" customHeight="1">
      <c r="A70" s="121">
        <v>20</v>
      </c>
      <c r="B70" s="71" t="s">
        <v>286</v>
      </c>
      <c r="C70" s="122">
        <v>2</v>
      </c>
      <c r="D70" s="84">
        <v>599</v>
      </c>
      <c r="E70" s="123">
        <f t="shared" si="7"/>
        <v>19.966666666666701</v>
      </c>
      <c r="G70" s="56">
        <v>60</v>
      </c>
      <c r="I70" s="107">
        <f t="shared" si="8"/>
        <v>722.09450000000004</v>
      </c>
      <c r="J70" s="108">
        <f t="shared" si="9"/>
        <v>24.0698166666667</v>
      </c>
      <c r="N70" s="120">
        <v>576.29999999999995</v>
      </c>
      <c r="O70" s="112">
        <f t="shared" si="10"/>
        <v>19.596166666666701</v>
      </c>
    </row>
    <row r="71" spans="1:15">
      <c r="A71" s="121">
        <v>21</v>
      </c>
      <c r="B71" s="71" t="s">
        <v>287</v>
      </c>
      <c r="C71" s="68">
        <v>6</v>
      </c>
      <c r="D71" s="69">
        <v>42.9</v>
      </c>
      <c r="E71" s="70">
        <f t="shared" si="7"/>
        <v>4.29</v>
      </c>
      <c r="G71" s="56">
        <v>60</v>
      </c>
      <c r="I71" s="107">
        <f t="shared" si="8"/>
        <v>51.715949999999999</v>
      </c>
      <c r="J71" s="108">
        <f t="shared" si="9"/>
        <v>5.1715949999999999</v>
      </c>
      <c r="N71" s="120">
        <v>15.38</v>
      </c>
      <c r="O71" s="112">
        <f t="shared" si="10"/>
        <v>1.56883333333333</v>
      </c>
    </row>
    <row r="72" spans="1:15" ht="30" customHeight="1">
      <c r="A72" s="121">
        <v>22</v>
      </c>
      <c r="B72" s="74" t="s">
        <v>288</v>
      </c>
      <c r="C72" s="68">
        <v>6</v>
      </c>
      <c r="D72" s="69">
        <v>79.900000000000006</v>
      </c>
      <c r="E72" s="70">
        <f t="shared" si="7"/>
        <v>19.975000000000001</v>
      </c>
      <c r="G72" s="56">
        <v>24</v>
      </c>
      <c r="I72" s="107">
        <f t="shared" si="8"/>
        <v>96.319450000000003</v>
      </c>
      <c r="J72" s="108">
        <f t="shared" si="9"/>
        <v>24.079862500000001</v>
      </c>
      <c r="N72" s="120">
        <v>15.75</v>
      </c>
      <c r="O72" s="112">
        <f t="shared" si="10"/>
        <v>4.0166666666666702</v>
      </c>
    </row>
    <row r="73" spans="1:15">
      <c r="A73" s="121">
        <v>23</v>
      </c>
      <c r="B73" s="71" t="s">
        <v>289</v>
      </c>
      <c r="C73" s="68">
        <v>2</v>
      </c>
      <c r="D73" s="69">
        <v>153.9</v>
      </c>
      <c r="E73" s="70">
        <f t="shared" si="7"/>
        <v>5.13</v>
      </c>
      <c r="G73" s="56">
        <v>60</v>
      </c>
      <c r="I73" s="107">
        <f t="shared" si="8"/>
        <v>185.52645000000001</v>
      </c>
      <c r="J73" s="108">
        <f t="shared" si="9"/>
        <v>6.184215</v>
      </c>
      <c r="N73" s="120">
        <v>63.91</v>
      </c>
      <c r="O73" s="112">
        <f t="shared" si="10"/>
        <v>2.17316666666667</v>
      </c>
    </row>
    <row r="74" spans="1:15">
      <c r="A74" s="121">
        <v>24</v>
      </c>
      <c r="B74" s="71" t="s">
        <v>290</v>
      </c>
      <c r="C74" s="68">
        <v>2</v>
      </c>
      <c r="D74" s="69">
        <v>49.99</v>
      </c>
      <c r="E74" s="70">
        <f t="shared" si="7"/>
        <v>4.1658333333333299</v>
      </c>
      <c r="G74" s="56">
        <v>24</v>
      </c>
      <c r="I74" s="107">
        <f t="shared" si="8"/>
        <v>60.262945000000002</v>
      </c>
      <c r="J74" s="108">
        <f t="shared" si="9"/>
        <v>5.0219120833333299</v>
      </c>
      <c r="N74" s="120">
        <v>33.11</v>
      </c>
      <c r="O74" s="112">
        <f t="shared" si="10"/>
        <v>2.8145833333333301</v>
      </c>
    </row>
    <row r="75" spans="1:15" ht="25.5" customHeight="1">
      <c r="A75" s="121">
        <v>25</v>
      </c>
      <c r="B75" s="71" t="s">
        <v>291</v>
      </c>
      <c r="C75" s="68">
        <v>2</v>
      </c>
      <c r="D75" s="69">
        <v>20.32</v>
      </c>
      <c r="E75" s="70">
        <f t="shared" si="7"/>
        <v>1.69333333333333</v>
      </c>
      <c r="G75" s="56">
        <v>24</v>
      </c>
      <c r="I75" s="107">
        <f t="shared" si="8"/>
        <v>24.495760000000001</v>
      </c>
      <c r="J75" s="108">
        <f t="shared" si="9"/>
        <v>2.04131333333333</v>
      </c>
      <c r="N75" s="120">
        <v>17.72</v>
      </c>
      <c r="O75" s="112">
        <f t="shared" si="10"/>
        <v>1.5062500000000001</v>
      </c>
    </row>
    <row r="76" spans="1:15">
      <c r="A76" s="121">
        <v>26</v>
      </c>
      <c r="B76" s="74" t="s">
        <v>292</v>
      </c>
      <c r="C76" s="68">
        <v>2</v>
      </c>
      <c r="D76" s="69">
        <v>12.8</v>
      </c>
      <c r="E76" s="70">
        <f t="shared" si="7"/>
        <v>1.06666666666667</v>
      </c>
      <c r="G76" s="56">
        <v>24</v>
      </c>
      <c r="I76" s="107">
        <f t="shared" si="8"/>
        <v>15.430400000000001</v>
      </c>
      <c r="J76" s="108">
        <f t="shared" si="9"/>
        <v>1.28586666666667</v>
      </c>
      <c r="N76" s="120">
        <v>9.94</v>
      </c>
      <c r="O76" s="112">
        <f t="shared" si="10"/>
        <v>0.84499999999999997</v>
      </c>
    </row>
    <row r="77" spans="1:15" ht="15.75" customHeight="1">
      <c r="A77" s="121">
        <v>27</v>
      </c>
      <c r="B77" s="71" t="s">
        <v>293</v>
      </c>
      <c r="C77" s="68">
        <v>1</v>
      </c>
      <c r="D77" s="69">
        <v>279.89999999999998</v>
      </c>
      <c r="E77" s="70">
        <f t="shared" si="7"/>
        <v>4.665</v>
      </c>
      <c r="G77" s="56">
        <v>60</v>
      </c>
      <c r="I77" s="107">
        <f t="shared" si="8"/>
        <v>337.41944999999998</v>
      </c>
      <c r="J77" s="108">
        <f t="shared" si="9"/>
        <v>5.6236575000000002</v>
      </c>
      <c r="N77" s="120">
        <v>301.82</v>
      </c>
      <c r="O77" s="112">
        <f t="shared" si="10"/>
        <v>5.1315</v>
      </c>
    </row>
    <row r="78" spans="1:15" ht="33.950000000000003" customHeight="1">
      <c r="A78" s="121">
        <v>28</v>
      </c>
      <c r="B78" s="71" t="s">
        <v>294</v>
      </c>
      <c r="C78" s="68">
        <v>1</v>
      </c>
      <c r="D78" s="69">
        <v>661.9</v>
      </c>
      <c r="E78" s="70">
        <f t="shared" si="7"/>
        <v>11.0316666666667</v>
      </c>
      <c r="G78" s="56">
        <v>60</v>
      </c>
      <c r="I78" s="107">
        <f t="shared" si="8"/>
        <v>797.92044999999996</v>
      </c>
      <c r="J78" s="108">
        <f t="shared" si="9"/>
        <v>13.2986741666667</v>
      </c>
      <c r="N78" s="120">
        <v>598.79999999999995</v>
      </c>
      <c r="O78" s="112">
        <f t="shared" si="10"/>
        <v>10.180666666666699</v>
      </c>
    </row>
    <row r="79" spans="1:15" ht="15" customHeight="1">
      <c r="A79" s="121">
        <v>29</v>
      </c>
      <c r="B79" s="71" t="s">
        <v>295</v>
      </c>
      <c r="C79" s="68">
        <v>1</v>
      </c>
      <c r="D79" s="69">
        <v>559.9</v>
      </c>
      <c r="E79" s="70">
        <f t="shared" si="7"/>
        <v>9.3316666666666706</v>
      </c>
      <c r="G79" s="56">
        <v>60</v>
      </c>
      <c r="I79" s="107">
        <f t="shared" si="8"/>
        <v>674.95944999999995</v>
      </c>
      <c r="J79" s="108">
        <f t="shared" si="9"/>
        <v>11.2493241666667</v>
      </c>
      <c r="N79" s="120">
        <v>848.93</v>
      </c>
      <c r="O79" s="112">
        <f t="shared" si="10"/>
        <v>14.4331666666667</v>
      </c>
    </row>
    <row r="80" spans="1:15" ht="15" customHeight="1">
      <c r="A80" s="121">
        <v>30</v>
      </c>
      <c r="B80" s="71" t="s">
        <v>296</v>
      </c>
      <c r="C80" s="68">
        <v>1</v>
      </c>
      <c r="D80" s="69">
        <v>164.4</v>
      </c>
      <c r="E80" s="70">
        <f t="shared" si="7"/>
        <v>2.74</v>
      </c>
      <c r="G80" s="56">
        <v>60</v>
      </c>
      <c r="I80" s="107">
        <f t="shared" si="8"/>
        <v>198.1842</v>
      </c>
      <c r="J80" s="108">
        <f t="shared" si="9"/>
        <v>3.30307</v>
      </c>
      <c r="N80" s="120">
        <v>224.33</v>
      </c>
      <c r="O80" s="112">
        <f t="shared" si="10"/>
        <v>3.8140000000000001</v>
      </c>
    </row>
    <row r="81" spans="1:15" ht="30.75" customHeight="1">
      <c r="A81" s="121">
        <v>31</v>
      </c>
      <c r="B81" s="71" t="s">
        <v>297</v>
      </c>
      <c r="C81" s="68">
        <v>1</v>
      </c>
      <c r="D81" s="69">
        <v>177.66</v>
      </c>
      <c r="E81" s="70">
        <f t="shared" si="7"/>
        <v>2.9609999999999999</v>
      </c>
      <c r="G81" s="56">
        <v>60</v>
      </c>
      <c r="I81" s="107">
        <f t="shared" si="8"/>
        <v>214.16913</v>
      </c>
      <c r="J81" s="108">
        <f t="shared" si="9"/>
        <v>3.5694854999999999</v>
      </c>
      <c r="N81" s="120">
        <v>83.9</v>
      </c>
      <c r="O81" s="112">
        <f t="shared" si="10"/>
        <v>1.4265000000000001</v>
      </c>
    </row>
    <row r="82" spans="1:15" ht="30" customHeight="1">
      <c r="A82" s="121">
        <v>32</v>
      </c>
      <c r="B82" s="71" t="s">
        <v>298</v>
      </c>
      <c r="C82" s="68">
        <v>1</v>
      </c>
      <c r="D82" s="69">
        <v>12.8</v>
      </c>
      <c r="E82" s="70">
        <f t="shared" si="7"/>
        <v>0.53333333333333299</v>
      </c>
      <c r="G82" s="56">
        <v>24</v>
      </c>
      <c r="I82" s="107">
        <f t="shared" si="8"/>
        <v>15.430400000000001</v>
      </c>
      <c r="J82" s="108">
        <f t="shared" si="9"/>
        <v>0.64293333333333302</v>
      </c>
      <c r="N82" s="120">
        <v>13.22</v>
      </c>
      <c r="O82" s="112">
        <f t="shared" si="10"/>
        <v>0.56208333333333305</v>
      </c>
    </row>
    <row r="83" spans="1:15">
      <c r="A83" s="121">
        <v>33</v>
      </c>
      <c r="B83" s="71" t="s">
        <v>274</v>
      </c>
      <c r="C83" s="68">
        <v>1</v>
      </c>
      <c r="D83" s="69">
        <v>32.9</v>
      </c>
      <c r="E83" s="70">
        <f t="shared" si="7"/>
        <v>1.37083333333333</v>
      </c>
      <c r="G83" s="56">
        <v>24</v>
      </c>
      <c r="I83" s="107">
        <f t="shared" si="8"/>
        <v>39.66095</v>
      </c>
      <c r="J83" s="108">
        <f t="shared" si="9"/>
        <v>1.6525395833333301</v>
      </c>
      <c r="N83" s="120">
        <v>26.16</v>
      </c>
      <c r="O83" s="112">
        <f t="shared" si="10"/>
        <v>1.11208333333333</v>
      </c>
    </row>
    <row r="84" spans="1:15" ht="15" customHeight="1">
      <c r="A84" s="121">
        <v>34</v>
      </c>
      <c r="B84" s="71" t="s">
        <v>299</v>
      </c>
      <c r="C84" s="68">
        <v>1</v>
      </c>
      <c r="D84" s="69">
        <v>59.4</v>
      </c>
      <c r="E84" s="70">
        <f t="shared" si="7"/>
        <v>0.99</v>
      </c>
      <c r="G84" s="56">
        <v>60</v>
      </c>
      <c r="I84" s="107">
        <f t="shared" si="8"/>
        <v>71.606700000000004</v>
      </c>
      <c r="J84" s="108">
        <f t="shared" si="9"/>
        <v>1.1934450000000001</v>
      </c>
      <c r="N84" s="120">
        <v>31.35</v>
      </c>
      <c r="O84" s="112">
        <f t="shared" si="10"/>
        <v>0.53300000000000003</v>
      </c>
    </row>
    <row r="85" spans="1:15" ht="15" customHeight="1">
      <c r="A85" s="121">
        <v>35</v>
      </c>
      <c r="B85" s="71" t="s">
        <v>300</v>
      </c>
      <c r="C85" s="68">
        <v>2</v>
      </c>
      <c r="D85" s="69">
        <v>11.2</v>
      </c>
      <c r="E85" s="70">
        <f t="shared" si="7"/>
        <v>0.93333333333333302</v>
      </c>
      <c r="G85" s="56">
        <v>24</v>
      </c>
      <c r="I85" s="107">
        <f t="shared" si="8"/>
        <v>13.5016</v>
      </c>
      <c r="J85" s="108">
        <f t="shared" si="9"/>
        <v>1.12513333333333</v>
      </c>
      <c r="N85" s="120">
        <v>12.71</v>
      </c>
      <c r="O85" s="112">
        <f t="shared" si="10"/>
        <v>1.0804166666666699</v>
      </c>
    </row>
    <row r="86" spans="1:15" ht="15" customHeight="1">
      <c r="A86" s="121">
        <v>36</v>
      </c>
      <c r="B86" s="74" t="s">
        <v>301</v>
      </c>
      <c r="C86" s="68">
        <v>2</v>
      </c>
      <c r="D86" s="69">
        <v>53.95</v>
      </c>
      <c r="E86" s="70">
        <f t="shared" si="7"/>
        <v>4.49583333333333</v>
      </c>
      <c r="G86" s="56">
        <v>24</v>
      </c>
      <c r="I86" s="107">
        <f t="shared" si="8"/>
        <v>65.036725000000004</v>
      </c>
      <c r="J86" s="108">
        <f t="shared" si="9"/>
        <v>5.4197270833333304</v>
      </c>
      <c r="N86" s="120">
        <v>576.29999999999995</v>
      </c>
      <c r="O86" s="112">
        <f t="shared" si="10"/>
        <v>48.990416666666697</v>
      </c>
    </row>
    <row r="87" spans="1:15" ht="15" customHeight="1">
      <c r="A87" s="121">
        <v>37</v>
      </c>
      <c r="B87" s="74" t="s">
        <v>302</v>
      </c>
      <c r="C87" s="68">
        <v>1</v>
      </c>
      <c r="D87" s="94">
        <v>58.9</v>
      </c>
      <c r="E87" s="95">
        <f t="shared" si="7"/>
        <v>2.4541666666666702</v>
      </c>
      <c r="G87" s="56">
        <v>24</v>
      </c>
      <c r="I87" s="107">
        <f t="shared" si="8"/>
        <v>71.003950000000003</v>
      </c>
      <c r="J87" s="108">
        <f t="shared" si="9"/>
        <v>2.9584979166666701</v>
      </c>
      <c r="N87" s="120">
        <v>50.79</v>
      </c>
      <c r="O87" s="112">
        <f t="shared" si="10"/>
        <v>2.1587499999999999</v>
      </c>
    </row>
    <row r="88" spans="1:15" ht="15" customHeight="1">
      <c r="A88" s="121">
        <v>38</v>
      </c>
      <c r="B88" s="71" t="s">
        <v>303</v>
      </c>
      <c r="C88" s="68">
        <v>1</v>
      </c>
      <c r="D88" s="69">
        <v>34.9</v>
      </c>
      <c r="E88" s="70">
        <f t="shared" si="7"/>
        <v>1.4541666666666699</v>
      </c>
      <c r="G88" s="56">
        <v>24</v>
      </c>
      <c r="I88" s="107">
        <f t="shared" si="8"/>
        <v>42.071950000000001</v>
      </c>
      <c r="J88" s="108">
        <f t="shared" si="9"/>
        <v>1.75299791666667</v>
      </c>
      <c r="N88" s="120">
        <v>36.51</v>
      </c>
      <c r="O88" s="112">
        <f t="shared" si="10"/>
        <v>1.5516666666666701</v>
      </c>
    </row>
    <row r="89" spans="1:15" ht="15" customHeight="1">
      <c r="A89" s="121">
        <v>39</v>
      </c>
      <c r="B89" s="71" t="s">
        <v>304</v>
      </c>
      <c r="C89" s="68">
        <v>1</v>
      </c>
      <c r="D89" s="69">
        <v>23.63</v>
      </c>
      <c r="E89" s="70">
        <f t="shared" si="7"/>
        <v>0.98458333333333303</v>
      </c>
      <c r="G89" s="56">
        <v>24</v>
      </c>
      <c r="I89" s="107">
        <f t="shared" si="8"/>
        <v>28.485965</v>
      </c>
      <c r="J89" s="108">
        <f t="shared" si="9"/>
        <v>1.1869152083333301</v>
      </c>
      <c r="N89" s="120">
        <v>16.63</v>
      </c>
      <c r="O89" s="112">
        <f t="shared" si="10"/>
        <v>0.706666666666667</v>
      </c>
    </row>
    <row r="90" spans="1:15" ht="15" customHeight="1">
      <c r="A90" s="121">
        <v>40</v>
      </c>
      <c r="B90" s="71" t="s">
        <v>305</v>
      </c>
      <c r="C90" s="68">
        <v>1</v>
      </c>
      <c r="D90" s="69">
        <v>28.41</v>
      </c>
      <c r="E90" s="70">
        <f t="shared" si="7"/>
        <v>0.47349999999999998</v>
      </c>
      <c r="G90" s="56">
        <v>60</v>
      </c>
      <c r="I90" s="107">
        <f t="shared" si="8"/>
        <v>34.248255</v>
      </c>
      <c r="J90" s="108">
        <f t="shared" si="9"/>
        <v>0.57080425000000001</v>
      </c>
      <c r="N90" s="120">
        <v>29.05</v>
      </c>
      <c r="O90" s="112">
        <f t="shared" si="10"/>
        <v>0.49383333333333301</v>
      </c>
    </row>
    <row r="91" spans="1:15" ht="15" customHeight="1">
      <c r="A91" s="121">
        <v>41</v>
      </c>
      <c r="B91" s="67" t="s">
        <v>306</v>
      </c>
      <c r="C91" s="68">
        <v>1</v>
      </c>
      <c r="D91" s="69">
        <v>19.899999999999999</v>
      </c>
      <c r="E91" s="70">
        <f t="shared" si="7"/>
        <v>0.82916666666666705</v>
      </c>
      <c r="G91" s="56">
        <v>24</v>
      </c>
      <c r="I91" s="107">
        <f t="shared" si="8"/>
        <v>23.989450000000001</v>
      </c>
      <c r="J91" s="108">
        <f t="shared" si="9"/>
        <v>0.99956041666666695</v>
      </c>
      <c r="N91" s="120">
        <v>10.75</v>
      </c>
      <c r="O91" s="112">
        <f t="shared" si="10"/>
        <v>0.45708333333333301</v>
      </c>
    </row>
    <row r="92" spans="1:15" ht="15" customHeight="1">
      <c r="A92" s="121">
        <v>42</v>
      </c>
      <c r="B92" s="67" t="s">
        <v>307</v>
      </c>
      <c r="C92" s="68">
        <v>1</v>
      </c>
      <c r="D92" s="69">
        <v>509.9</v>
      </c>
      <c r="E92" s="70">
        <f t="shared" si="7"/>
        <v>8.4983333333333295</v>
      </c>
      <c r="G92" s="56">
        <v>60</v>
      </c>
      <c r="I92" s="107">
        <f t="shared" si="8"/>
        <v>614.68444999999997</v>
      </c>
      <c r="J92" s="108">
        <f t="shared" si="9"/>
        <v>10.244740833333299</v>
      </c>
      <c r="N92" s="120">
        <v>635.27</v>
      </c>
      <c r="O92" s="112">
        <f t="shared" si="10"/>
        <v>10.8006666666667</v>
      </c>
    </row>
    <row r="93" spans="1:15" ht="15" customHeight="1">
      <c r="A93" s="121">
        <v>43</v>
      </c>
      <c r="B93" s="67" t="s">
        <v>308</v>
      </c>
      <c r="C93" s="68">
        <v>1</v>
      </c>
      <c r="D93" s="69">
        <v>29.9</v>
      </c>
      <c r="E93" s="70">
        <f t="shared" si="7"/>
        <v>1.24583333333333</v>
      </c>
      <c r="G93" s="56">
        <v>24</v>
      </c>
      <c r="I93" s="133">
        <f t="shared" si="8"/>
        <v>36.044449999999998</v>
      </c>
      <c r="J93" s="134">
        <f t="shared" si="9"/>
        <v>1.50185208333333</v>
      </c>
      <c r="L93" s="135"/>
      <c r="N93" s="120">
        <v>43.59</v>
      </c>
      <c r="O93" s="112">
        <f t="shared" si="10"/>
        <v>1.8529166666666701</v>
      </c>
    </row>
    <row r="94" spans="1:15" ht="20.25" customHeight="1">
      <c r="A94" s="75"/>
      <c r="B94" s="76" t="s">
        <v>248</v>
      </c>
      <c r="C94" s="76"/>
      <c r="D94" s="77"/>
      <c r="E94" s="78">
        <f>SUM(E52:E93)</f>
        <v>168.596583333333</v>
      </c>
      <c r="G94" s="55"/>
      <c r="H94" s="124"/>
      <c r="I94" s="136"/>
      <c r="J94" s="137">
        <f>SUM(J52:J93)</f>
        <v>203.243181208333</v>
      </c>
      <c r="K94" s="138"/>
      <c r="L94" s="139"/>
      <c r="N94" s="117"/>
      <c r="O94" s="140">
        <f>SUM(O52:O93)</f>
        <v>185.02033333333301</v>
      </c>
    </row>
    <row r="95" spans="1:15" ht="15.75">
      <c r="G95" s="55"/>
      <c r="H95" s="125"/>
      <c r="I95" s="141"/>
      <c r="J95" s="142"/>
      <c r="K95" s="143"/>
    </row>
    <row r="96" spans="1:15">
      <c r="A96" s="81"/>
      <c r="B96" s="82" t="s">
        <v>309</v>
      </c>
      <c r="C96" s="82"/>
      <c r="D96" s="82"/>
      <c r="E96" s="83"/>
      <c r="I96" s="139"/>
      <c r="J96" s="143"/>
    </row>
    <row r="97" spans="1:15" ht="25.5">
      <c r="A97" s="126" t="s">
        <v>5</v>
      </c>
      <c r="B97" s="127" t="s">
        <v>202</v>
      </c>
      <c r="C97" s="127" t="s">
        <v>224</v>
      </c>
      <c r="D97" s="128" t="s">
        <v>204</v>
      </c>
      <c r="E97" s="129" t="s">
        <v>225</v>
      </c>
      <c r="G97" s="55"/>
    </row>
    <row r="98" spans="1:15" ht="15" customHeight="1">
      <c r="A98" s="130">
        <v>1</v>
      </c>
      <c r="B98" s="131" t="s">
        <v>192</v>
      </c>
      <c r="C98" s="624" t="s">
        <v>310</v>
      </c>
      <c r="D98" s="625"/>
      <c r="E98" s="626"/>
      <c r="G98" s="55"/>
    </row>
    <row r="99" spans="1:15" ht="28.5" customHeight="1">
      <c r="A99" s="75"/>
      <c r="B99" s="76" t="s">
        <v>248</v>
      </c>
      <c r="C99" s="76"/>
      <c r="D99" s="77">
        <f>SUM(D98)</f>
        <v>0</v>
      </c>
      <c r="E99" s="78">
        <f>SUM(E98)</f>
        <v>0</v>
      </c>
      <c r="G99" s="55"/>
    </row>
    <row r="100" spans="1:15" ht="19.5" customHeight="1">
      <c r="G100" s="55"/>
    </row>
    <row r="101" spans="1:15" ht="15" customHeight="1">
      <c r="A101" s="81"/>
      <c r="B101" s="82" t="s">
        <v>311</v>
      </c>
      <c r="C101" s="82"/>
      <c r="D101" s="82"/>
      <c r="E101" s="83"/>
    </row>
    <row r="102" spans="1:15" ht="30">
      <c r="A102" s="61" t="s">
        <v>5</v>
      </c>
      <c r="B102" s="62" t="s">
        <v>202</v>
      </c>
      <c r="C102" s="62" t="s">
        <v>224</v>
      </c>
      <c r="D102" s="63" t="s">
        <v>204</v>
      </c>
      <c r="E102" s="64" t="s">
        <v>225</v>
      </c>
      <c r="G102" s="65" t="s">
        <v>226</v>
      </c>
      <c r="I102" s="101" t="s">
        <v>204</v>
      </c>
      <c r="J102" s="102" t="s">
        <v>225</v>
      </c>
      <c r="N102" s="105" t="s">
        <v>228</v>
      </c>
      <c r="O102" s="106" t="s">
        <v>229</v>
      </c>
    </row>
    <row r="103" spans="1:15" ht="20.25" customHeight="1">
      <c r="A103" s="66">
        <v>1</v>
      </c>
      <c r="B103" s="71" t="s">
        <v>312</v>
      </c>
      <c r="C103" s="68">
        <v>2</v>
      </c>
      <c r="D103" s="69">
        <v>23.9</v>
      </c>
      <c r="E103" s="70">
        <f>C103*D103/G103</f>
        <v>0.79666666666666697</v>
      </c>
      <c r="G103" s="56">
        <v>60</v>
      </c>
      <c r="I103" s="107">
        <f>D103+(D103*$M$6)</f>
        <v>28.811450000000001</v>
      </c>
      <c r="J103" s="108">
        <f>I103*C103/G103</f>
        <v>0.96038166666666702</v>
      </c>
      <c r="N103" s="119">
        <v>20.25</v>
      </c>
      <c r="O103" s="112">
        <f>ROUND((N103*C103)+(N103*C103*$P$6),2)/G103</f>
        <v>0.6885</v>
      </c>
    </row>
    <row r="104" spans="1:15">
      <c r="A104" s="66">
        <v>2</v>
      </c>
      <c r="B104" s="71" t="s">
        <v>313</v>
      </c>
      <c r="C104" s="68">
        <v>2</v>
      </c>
      <c r="D104" s="69">
        <v>169.9</v>
      </c>
      <c r="E104" s="70">
        <f t="shared" ref="E104:E118" si="11">C104*D104/G104</f>
        <v>5.6633333333333304</v>
      </c>
      <c r="G104" s="56">
        <v>60</v>
      </c>
      <c r="I104" s="107">
        <f>D104+(D104*$M$6)</f>
        <v>204.81444999999999</v>
      </c>
      <c r="J104" s="108">
        <f t="shared" ref="J104:J118" si="12">I104*C104/G104</f>
        <v>6.82714833333333</v>
      </c>
      <c r="N104" s="120">
        <v>99.8</v>
      </c>
      <c r="O104" s="112">
        <f t="shared" ref="O104:O118" si="13">ROUND((N104*C104)+(N104*C104*$P$6),2)/G104</f>
        <v>3.3935</v>
      </c>
    </row>
    <row r="105" spans="1:15">
      <c r="A105" s="66">
        <v>3</v>
      </c>
      <c r="B105" s="71" t="s">
        <v>260</v>
      </c>
      <c r="C105" s="68">
        <v>2</v>
      </c>
      <c r="D105" s="69">
        <v>11.14</v>
      </c>
      <c r="E105" s="70">
        <f t="shared" si="11"/>
        <v>0.92833333333333301</v>
      </c>
      <c r="G105" s="56">
        <v>24</v>
      </c>
      <c r="I105" s="107">
        <f t="shared" ref="I105:I118" si="14">D105+(D105*$M$6)</f>
        <v>13.429270000000001</v>
      </c>
      <c r="J105" s="108">
        <f t="shared" si="12"/>
        <v>1.1191058333333299</v>
      </c>
      <c r="N105" s="120">
        <v>10.69</v>
      </c>
      <c r="O105" s="112">
        <f t="shared" si="13"/>
        <v>0.90874999999999995</v>
      </c>
    </row>
    <row r="106" spans="1:15" ht="15" customHeight="1">
      <c r="A106" s="66">
        <v>4</v>
      </c>
      <c r="B106" s="71" t="s">
        <v>314</v>
      </c>
      <c r="C106" s="68">
        <v>2</v>
      </c>
      <c r="D106" s="69">
        <v>18.98</v>
      </c>
      <c r="E106" s="70">
        <f t="shared" si="11"/>
        <v>1.5816666666666701</v>
      </c>
      <c r="G106" s="56">
        <v>24</v>
      </c>
      <c r="I106" s="107">
        <f t="shared" si="14"/>
        <v>22.880389999999998</v>
      </c>
      <c r="J106" s="108">
        <f t="shared" si="12"/>
        <v>1.9066991666666699</v>
      </c>
      <c r="N106" s="120">
        <v>12.98</v>
      </c>
      <c r="O106" s="112">
        <f t="shared" si="13"/>
        <v>1.1033333333333299</v>
      </c>
    </row>
    <row r="107" spans="1:15" ht="15" customHeight="1">
      <c r="A107" s="66">
        <v>5</v>
      </c>
      <c r="B107" s="71" t="s">
        <v>315</v>
      </c>
      <c r="C107" s="68">
        <v>2</v>
      </c>
      <c r="D107" s="69">
        <v>15.2</v>
      </c>
      <c r="E107" s="70">
        <f t="shared" si="11"/>
        <v>1.2666666666666699</v>
      </c>
      <c r="G107" s="56">
        <v>24</v>
      </c>
      <c r="I107" s="107">
        <f t="shared" si="14"/>
        <v>18.323599999999999</v>
      </c>
      <c r="J107" s="108">
        <f t="shared" si="12"/>
        <v>1.5269666666666699</v>
      </c>
      <c r="N107" s="120">
        <v>13.69</v>
      </c>
      <c r="O107" s="112">
        <f t="shared" si="13"/>
        <v>1.1637500000000001</v>
      </c>
    </row>
    <row r="108" spans="1:15" ht="15" customHeight="1">
      <c r="A108" s="66">
        <v>6</v>
      </c>
      <c r="B108" s="71" t="s">
        <v>316</v>
      </c>
      <c r="C108" s="68">
        <v>2</v>
      </c>
      <c r="D108" s="69">
        <v>12.8</v>
      </c>
      <c r="E108" s="70">
        <f t="shared" si="11"/>
        <v>1.06666666666667</v>
      </c>
      <c r="G108" s="56">
        <v>24</v>
      </c>
      <c r="I108" s="107">
        <f t="shared" si="14"/>
        <v>15.430400000000001</v>
      </c>
      <c r="J108" s="108">
        <f t="shared" si="12"/>
        <v>1.28586666666667</v>
      </c>
      <c r="N108" s="120">
        <v>13.22</v>
      </c>
      <c r="O108" s="112">
        <f t="shared" si="13"/>
        <v>1.12375</v>
      </c>
    </row>
    <row r="109" spans="1:15" ht="27.75" customHeight="1">
      <c r="A109" s="66">
        <v>7</v>
      </c>
      <c r="B109" s="71" t="s">
        <v>317</v>
      </c>
      <c r="C109" s="68">
        <v>2</v>
      </c>
      <c r="D109" s="69">
        <v>24.33</v>
      </c>
      <c r="E109" s="70">
        <f t="shared" si="11"/>
        <v>0.81100000000000005</v>
      </c>
      <c r="G109" s="56">
        <v>60</v>
      </c>
      <c r="I109" s="107">
        <f t="shared" si="14"/>
        <v>29.329815</v>
      </c>
      <c r="J109" s="108">
        <f t="shared" si="12"/>
        <v>0.97766050000000004</v>
      </c>
      <c r="N109" s="120">
        <v>23.49</v>
      </c>
      <c r="O109" s="112">
        <f t="shared" si="13"/>
        <v>0.79866666666666697</v>
      </c>
    </row>
    <row r="110" spans="1:15" ht="30.6" customHeight="1">
      <c r="A110" s="66">
        <v>8</v>
      </c>
      <c r="B110" s="71" t="s">
        <v>318</v>
      </c>
      <c r="C110" s="68">
        <v>2</v>
      </c>
      <c r="D110" s="69">
        <v>24.33</v>
      </c>
      <c r="E110" s="70">
        <f t="shared" si="11"/>
        <v>0.81100000000000005</v>
      </c>
      <c r="G110" s="56">
        <v>60</v>
      </c>
      <c r="I110" s="107">
        <f t="shared" si="14"/>
        <v>29.329815</v>
      </c>
      <c r="J110" s="108">
        <f t="shared" si="12"/>
        <v>0.97766050000000004</v>
      </c>
      <c r="N110" s="120">
        <v>13.55</v>
      </c>
      <c r="O110" s="112">
        <f t="shared" si="13"/>
        <v>0.460666666666667</v>
      </c>
    </row>
    <row r="111" spans="1:15" ht="15" customHeight="1">
      <c r="A111" s="66">
        <v>9</v>
      </c>
      <c r="B111" s="71" t="s">
        <v>319</v>
      </c>
      <c r="C111" s="68">
        <v>2</v>
      </c>
      <c r="D111" s="69">
        <v>24.33</v>
      </c>
      <c r="E111" s="70">
        <f t="shared" si="11"/>
        <v>0.81100000000000005</v>
      </c>
      <c r="G111" s="56">
        <v>60</v>
      </c>
      <c r="I111" s="107">
        <f t="shared" si="14"/>
        <v>29.329815</v>
      </c>
      <c r="J111" s="108">
        <f t="shared" si="12"/>
        <v>0.97766050000000004</v>
      </c>
      <c r="N111" s="120">
        <v>17.14</v>
      </c>
      <c r="O111" s="112">
        <f t="shared" si="13"/>
        <v>0.58283333333333298</v>
      </c>
    </row>
    <row r="112" spans="1:15" ht="15" customHeight="1">
      <c r="A112" s="66">
        <v>10</v>
      </c>
      <c r="B112" s="74" t="s">
        <v>320</v>
      </c>
      <c r="C112" s="68">
        <v>2</v>
      </c>
      <c r="D112" s="69">
        <v>32.770000000000003</v>
      </c>
      <c r="E112" s="70">
        <f t="shared" si="11"/>
        <v>1.09233333333333</v>
      </c>
      <c r="G112" s="56">
        <v>60</v>
      </c>
      <c r="I112" s="107">
        <f t="shared" si="14"/>
        <v>39.504235000000001</v>
      </c>
      <c r="J112" s="108">
        <f t="shared" si="12"/>
        <v>1.31680783333333</v>
      </c>
      <c r="N112" s="120">
        <v>21.02</v>
      </c>
      <c r="O112" s="112">
        <f t="shared" si="13"/>
        <v>0.71483333333333299</v>
      </c>
    </row>
    <row r="113" spans="1:15" ht="33" customHeight="1">
      <c r="A113" s="66">
        <v>11</v>
      </c>
      <c r="B113" s="74" t="s">
        <v>321</v>
      </c>
      <c r="C113" s="68">
        <v>2</v>
      </c>
      <c r="D113" s="94">
        <v>29.9</v>
      </c>
      <c r="E113" s="95">
        <f t="shared" si="11"/>
        <v>0.99666666666666703</v>
      </c>
      <c r="G113" s="56">
        <v>60</v>
      </c>
      <c r="I113" s="107">
        <f t="shared" si="14"/>
        <v>36.044449999999998</v>
      </c>
      <c r="J113" s="108">
        <f t="shared" si="12"/>
        <v>1.2014816666666699</v>
      </c>
      <c r="N113" s="120">
        <v>19.2</v>
      </c>
      <c r="O113" s="112">
        <f t="shared" si="13"/>
        <v>0.65283333333333304</v>
      </c>
    </row>
    <row r="114" spans="1:15" ht="27" customHeight="1">
      <c r="A114" s="66">
        <v>12</v>
      </c>
      <c r="B114" s="71" t="s">
        <v>322</v>
      </c>
      <c r="C114" s="68">
        <v>2</v>
      </c>
      <c r="D114" s="69">
        <v>92</v>
      </c>
      <c r="E114" s="70">
        <f t="shared" si="11"/>
        <v>7.6666666666666696</v>
      </c>
      <c r="G114" s="56">
        <v>24</v>
      </c>
      <c r="I114" s="107">
        <f t="shared" si="14"/>
        <v>110.90600000000001</v>
      </c>
      <c r="J114" s="108">
        <f t="shared" si="12"/>
        <v>9.2421666666666695</v>
      </c>
      <c r="N114" s="120">
        <v>110.44</v>
      </c>
      <c r="O114" s="112">
        <f t="shared" si="13"/>
        <v>9.3883333333333301</v>
      </c>
    </row>
    <row r="115" spans="1:15" ht="15" customHeight="1">
      <c r="A115" s="66">
        <v>13</v>
      </c>
      <c r="B115" s="71" t="s">
        <v>323</v>
      </c>
      <c r="C115" s="68">
        <v>2</v>
      </c>
      <c r="D115" s="69">
        <v>32.9</v>
      </c>
      <c r="E115" s="70">
        <f t="shared" si="11"/>
        <v>2.7416666666666698</v>
      </c>
      <c r="G115" s="56">
        <v>24</v>
      </c>
      <c r="I115" s="107">
        <f t="shared" si="14"/>
        <v>39.66095</v>
      </c>
      <c r="J115" s="108">
        <f t="shared" si="12"/>
        <v>3.3050791666666699</v>
      </c>
      <c r="N115" s="120">
        <v>26.16</v>
      </c>
      <c r="O115" s="112">
        <f t="shared" si="13"/>
        <v>2.2237499999999999</v>
      </c>
    </row>
    <row r="116" spans="1:15">
      <c r="A116" s="66">
        <v>14</v>
      </c>
      <c r="B116" s="71" t="s">
        <v>324</v>
      </c>
      <c r="C116" s="68">
        <v>2</v>
      </c>
      <c r="D116" s="69">
        <v>61.9</v>
      </c>
      <c r="E116" s="70">
        <f t="shared" si="11"/>
        <v>5.1583333333333297</v>
      </c>
      <c r="G116" s="56">
        <v>24</v>
      </c>
      <c r="I116" s="107">
        <f t="shared" si="14"/>
        <v>74.620450000000005</v>
      </c>
      <c r="J116" s="108">
        <f t="shared" si="12"/>
        <v>6.2183708333333296</v>
      </c>
      <c r="N116" s="120">
        <v>33.96</v>
      </c>
      <c r="O116" s="112">
        <f t="shared" si="13"/>
        <v>2.8870833333333299</v>
      </c>
    </row>
    <row r="117" spans="1:15" ht="15" customHeight="1">
      <c r="A117" s="66">
        <v>15</v>
      </c>
      <c r="B117" s="71" t="s">
        <v>325</v>
      </c>
      <c r="C117" s="68">
        <v>2</v>
      </c>
      <c r="D117" s="69">
        <v>24.25</v>
      </c>
      <c r="E117" s="70">
        <f t="shared" si="11"/>
        <v>2.0208333333333299</v>
      </c>
      <c r="G117" s="56">
        <v>24</v>
      </c>
      <c r="I117" s="107">
        <f t="shared" si="14"/>
        <v>29.233374999999999</v>
      </c>
      <c r="J117" s="108">
        <f t="shared" si="12"/>
        <v>2.43611458333333</v>
      </c>
      <c r="N117" s="120">
        <v>14.73</v>
      </c>
      <c r="O117" s="112">
        <f t="shared" si="13"/>
        <v>1.2520833333333301</v>
      </c>
    </row>
    <row r="118" spans="1:15">
      <c r="A118" s="66">
        <v>16</v>
      </c>
      <c r="B118" s="71" t="s">
        <v>326</v>
      </c>
      <c r="C118" s="68">
        <v>2</v>
      </c>
      <c r="D118" s="69">
        <v>283.38</v>
      </c>
      <c r="E118" s="70">
        <f t="shared" si="11"/>
        <v>9.4459999999999997</v>
      </c>
      <c r="G118" s="56">
        <v>60</v>
      </c>
      <c r="I118" s="107">
        <f t="shared" si="14"/>
        <v>341.61459000000002</v>
      </c>
      <c r="J118" s="108">
        <f t="shared" si="12"/>
        <v>11.387153</v>
      </c>
      <c r="N118" s="120">
        <v>848.93</v>
      </c>
      <c r="O118" s="112">
        <f t="shared" si="13"/>
        <v>28.866499999999998</v>
      </c>
    </row>
    <row r="119" spans="1:15" ht="27.75" customHeight="1">
      <c r="A119" s="85"/>
      <c r="B119" s="76" t="s">
        <v>327</v>
      </c>
      <c r="C119" s="76"/>
      <c r="D119" s="77"/>
      <c r="E119" s="86">
        <f>SUM(E103:E118)</f>
        <v>42.858833333333301</v>
      </c>
      <c r="I119" s="115"/>
      <c r="J119" s="116">
        <f>SUM(J103:J118)</f>
        <v>51.666323583333302</v>
      </c>
      <c r="N119" s="117"/>
      <c r="O119" s="140">
        <f>SUM(O103:O118)</f>
        <v>56.209166666666697</v>
      </c>
    </row>
    <row r="120" spans="1:15" ht="15" customHeight="1"/>
    <row r="121" spans="1:15" ht="15" customHeight="1">
      <c r="A121" s="81"/>
      <c r="B121" s="81" t="s">
        <v>328</v>
      </c>
      <c r="C121" s="82"/>
      <c r="D121" s="82"/>
      <c r="E121" s="83"/>
    </row>
    <row r="122" spans="1:15" ht="30">
      <c r="A122" s="61" t="s">
        <v>5</v>
      </c>
      <c r="B122" s="62" t="s">
        <v>202</v>
      </c>
      <c r="C122" s="62" t="s">
        <v>224</v>
      </c>
      <c r="D122" s="63" t="s">
        <v>204</v>
      </c>
      <c r="E122" s="64" t="s">
        <v>225</v>
      </c>
      <c r="G122" s="65" t="s">
        <v>226</v>
      </c>
      <c r="I122" s="101" t="s">
        <v>204</v>
      </c>
      <c r="J122" s="102" t="s">
        <v>225</v>
      </c>
      <c r="N122" s="105" t="s">
        <v>228</v>
      </c>
      <c r="O122" s="106" t="s">
        <v>229</v>
      </c>
    </row>
    <row r="123" spans="1:15" ht="15" customHeight="1">
      <c r="A123" s="66">
        <v>1</v>
      </c>
      <c r="B123" s="132" t="s">
        <v>234</v>
      </c>
      <c r="C123" s="68">
        <v>2</v>
      </c>
      <c r="D123" s="94">
        <v>33.9</v>
      </c>
      <c r="E123" s="95">
        <f>C123*D123/G123</f>
        <v>1.1299999999999999</v>
      </c>
      <c r="G123" s="56">
        <v>60</v>
      </c>
      <c r="I123" s="144">
        <f>D123+(D123*$M$6)</f>
        <v>40.86645</v>
      </c>
      <c r="J123" s="145">
        <f>I123*C123/G123</f>
        <v>1.362215</v>
      </c>
      <c r="N123" s="119">
        <v>29.38</v>
      </c>
      <c r="O123" s="112">
        <f>ROUND((N123*C123)+(N123*C123*$P$6),2)/G123</f>
        <v>0.999</v>
      </c>
    </row>
    <row r="124" spans="1:15" ht="30" customHeight="1">
      <c r="A124" s="66">
        <v>2</v>
      </c>
      <c r="B124" s="132" t="s">
        <v>329</v>
      </c>
      <c r="C124" s="68">
        <v>2</v>
      </c>
      <c r="D124" s="94">
        <v>12.66</v>
      </c>
      <c r="E124" s="95">
        <f t="shared" ref="E124:E138" si="15">C124*D124/G124</f>
        <v>1.0549999999999999</v>
      </c>
      <c r="G124" s="56">
        <v>24</v>
      </c>
      <c r="I124" s="144">
        <f t="shared" ref="I124:I138" si="16">D124+(D124*$M$6)</f>
        <v>15.26163</v>
      </c>
      <c r="J124" s="145">
        <f t="shared" ref="J124:J138" si="17">I124*C124/G124</f>
        <v>1.2718024999999999</v>
      </c>
      <c r="N124" s="120">
        <v>16.12</v>
      </c>
      <c r="O124" s="112">
        <f t="shared" ref="O124:O138" si="18">ROUND((N124*C124)+(N124*C124*$P$6),2)/G124</f>
        <v>1.3704166666666699</v>
      </c>
    </row>
    <row r="125" spans="1:15" ht="37.9" customHeight="1">
      <c r="A125" s="66">
        <v>3</v>
      </c>
      <c r="B125" s="132" t="s">
        <v>330</v>
      </c>
      <c r="C125" s="68">
        <v>2</v>
      </c>
      <c r="D125" s="94">
        <v>21.96</v>
      </c>
      <c r="E125" s="95">
        <f t="shared" si="15"/>
        <v>1.83</v>
      </c>
      <c r="G125" s="56">
        <v>24</v>
      </c>
      <c r="I125" s="144">
        <f t="shared" si="16"/>
        <v>26.47278</v>
      </c>
      <c r="J125" s="145">
        <f t="shared" si="17"/>
        <v>2.2060650000000002</v>
      </c>
      <c r="N125" s="120">
        <v>9.4600000000000009</v>
      </c>
      <c r="O125" s="112">
        <f t="shared" si="18"/>
        <v>0.80416666666666703</v>
      </c>
    </row>
    <row r="126" spans="1:15" ht="15" customHeight="1">
      <c r="A126" s="66">
        <v>4</v>
      </c>
      <c r="B126" s="132" t="s">
        <v>331</v>
      </c>
      <c r="C126" s="68">
        <v>2</v>
      </c>
      <c r="D126" s="94">
        <v>32.5</v>
      </c>
      <c r="E126" s="95">
        <f t="shared" si="15"/>
        <v>2.7083333333333299</v>
      </c>
      <c r="G126" s="56">
        <v>24</v>
      </c>
      <c r="I126" s="144">
        <f t="shared" si="16"/>
        <v>39.178750000000001</v>
      </c>
      <c r="J126" s="145">
        <f t="shared" si="17"/>
        <v>3.26489583333333</v>
      </c>
      <c r="N126" s="120">
        <v>7.46</v>
      </c>
      <c r="O126" s="112">
        <f t="shared" si="18"/>
        <v>0.63416666666666699</v>
      </c>
    </row>
    <row r="127" spans="1:15" ht="15.75" customHeight="1">
      <c r="A127" s="66">
        <v>5</v>
      </c>
      <c r="B127" s="132" t="s">
        <v>332</v>
      </c>
      <c r="C127" s="68">
        <v>2</v>
      </c>
      <c r="D127" s="94">
        <v>21.22</v>
      </c>
      <c r="E127" s="95">
        <f t="shared" si="15"/>
        <v>0.70733333333333304</v>
      </c>
      <c r="G127" s="56">
        <v>60</v>
      </c>
      <c r="I127" s="144">
        <f t="shared" si="16"/>
        <v>25.58071</v>
      </c>
      <c r="J127" s="145">
        <f t="shared" si="17"/>
        <v>0.85269033333333299</v>
      </c>
      <c r="N127" s="120">
        <v>18.489999999999998</v>
      </c>
      <c r="O127" s="112">
        <f t="shared" si="18"/>
        <v>0.62866666666666704</v>
      </c>
    </row>
    <row r="128" spans="1:15" ht="15" customHeight="1">
      <c r="A128" s="66">
        <v>6</v>
      </c>
      <c r="B128" s="132" t="s">
        <v>239</v>
      </c>
      <c r="C128" s="68">
        <v>1</v>
      </c>
      <c r="D128" s="94">
        <v>82.69</v>
      </c>
      <c r="E128" s="95">
        <f t="shared" si="15"/>
        <v>1.3781666666666701</v>
      </c>
      <c r="G128" s="56">
        <v>60</v>
      </c>
      <c r="I128" s="144">
        <f t="shared" si="16"/>
        <v>99.682794999999999</v>
      </c>
      <c r="J128" s="145">
        <f t="shared" si="17"/>
        <v>1.6613799166666701</v>
      </c>
      <c r="N128" s="120">
        <v>111.63</v>
      </c>
      <c r="O128" s="112">
        <f t="shared" si="18"/>
        <v>1.8978333333333299</v>
      </c>
    </row>
    <row r="129" spans="1:15" ht="33.75" customHeight="1">
      <c r="A129" s="66">
        <v>7</v>
      </c>
      <c r="B129" s="132" t="s">
        <v>333</v>
      </c>
      <c r="C129" s="68">
        <v>2</v>
      </c>
      <c r="D129" s="94">
        <v>23.9</v>
      </c>
      <c r="E129" s="95">
        <f t="shared" si="15"/>
        <v>0.79666666666666697</v>
      </c>
      <c r="G129" s="56">
        <v>60</v>
      </c>
      <c r="I129" s="144">
        <f t="shared" si="16"/>
        <v>28.811450000000001</v>
      </c>
      <c r="J129" s="145">
        <f t="shared" si="17"/>
        <v>0.96038166666666702</v>
      </c>
      <c r="N129" s="120">
        <v>20.25</v>
      </c>
      <c r="O129" s="112">
        <f t="shared" si="18"/>
        <v>0.6885</v>
      </c>
    </row>
    <row r="130" spans="1:15" ht="15" customHeight="1">
      <c r="A130" s="66">
        <v>8</v>
      </c>
      <c r="B130" s="132" t="s">
        <v>334</v>
      </c>
      <c r="C130" s="68">
        <v>2</v>
      </c>
      <c r="D130" s="94">
        <v>33.1</v>
      </c>
      <c r="E130" s="95">
        <f t="shared" si="15"/>
        <v>1.1033333333333299</v>
      </c>
      <c r="G130" s="56">
        <v>60</v>
      </c>
      <c r="I130" s="144">
        <f t="shared" si="16"/>
        <v>39.902050000000003</v>
      </c>
      <c r="J130" s="145">
        <f t="shared" si="17"/>
        <v>1.3300683333333301</v>
      </c>
      <c r="N130" s="120">
        <v>19.25</v>
      </c>
      <c r="O130" s="112">
        <f t="shared" si="18"/>
        <v>0.65449999999999997</v>
      </c>
    </row>
    <row r="131" spans="1:15" ht="25.5">
      <c r="A131" s="66">
        <v>9</v>
      </c>
      <c r="B131" s="146" t="s">
        <v>335</v>
      </c>
      <c r="C131" s="122">
        <v>2</v>
      </c>
      <c r="D131" s="94">
        <v>169.9</v>
      </c>
      <c r="E131" s="95">
        <f t="shared" si="15"/>
        <v>5.6633333333333304</v>
      </c>
      <c r="G131" s="56">
        <v>60</v>
      </c>
      <c r="I131" s="144">
        <f t="shared" si="16"/>
        <v>204.81444999999999</v>
      </c>
      <c r="J131" s="145">
        <f t="shared" si="17"/>
        <v>6.82714833333333</v>
      </c>
      <c r="N131" s="120">
        <v>99.8</v>
      </c>
      <c r="O131" s="112">
        <f t="shared" si="18"/>
        <v>3.3935</v>
      </c>
    </row>
    <row r="132" spans="1:15" ht="15" customHeight="1">
      <c r="A132" s="66">
        <v>10</v>
      </c>
      <c r="B132" s="146" t="s">
        <v>243</v>
      </c>
      <c r="C132" s="122">
        <v>2</v>
      </c>
      <c r="D132" s="94">
        <v>51.9</v>
      </c>
      <c r="E132" s="95">
        <f t="shared" si="15"/>
        <v>1.73</v>
      </c>
      <c r="G132" s="56">
        <v>60</v>
      </c>
      <c r="I132" s="144">
        <f t="shared" si="16"/>
        <v>62.565449999999998</v>
      </c>
      <c r="J132" s="145">
        <f t="shared" si="17"/>
        <v>2.085515</v>
      </c>
      <c r="N132" s="120">
        <v>36.33</v>
      </c>
      <c r="O132" s="112">
        <f t="shared" si="18"/>
        <v>1.2353333333333301</v>
      </c>
    </row>
    <row r="133" spans="1:15" ht="15" customHeight="1">
      <c r="A133" s="66">
        <v>11</v>
      </c>
      <c r="B133" s="146" t="s">
        <v>336</v>
      </c>
      <c r="C133" s="122">
        <v>2</v>
      </c>
      <c r="D133" s="94">
        <v>28.41</v>
      </c>
      <c r="E133" s="95">
        <f t="shared" si="15"/>
        <v>0.94699999999999995</v>
      </c>
      <c r="G133" s="56">
        <v>60</v>
      </c>
      <c r="I133" s="144">
        <f t="shared" si="16"/>
        <v>34.248255</v>
      </c>
      <c r="J133" s="145">
        <f t="shared" si="17"/>
        <v>1.1416085</v>
      </c>
      <c r="N133" s="120">
        <v>25.63</v>
      </c>
      <c r="O133" s="112">
        <f t="shared" si="18"/>
        <v>0.87150000000000005</v>
      </c>
    </row>
    <row r="134" spans="1:15" ht="15" customHeight="1">
      <c r="A134" s="66">
        <v>12</v>
      </c>
      <c r="B134" s="147" t="s">
        <v>337</v>
      </c>
      <c r="C134" s="122">
        <v>2</v>
      </c>
      <c r="D134" s="94">
        <v>21.96</v>
      </c>
      <c r="E134" s="95">
        <f t="shared" si="15"/>
        <v>0.73199999999999998</v>
      </c>
      <c r="G134" s="56">
        <v>60</v>
      </c>
      <c r="I134" s="144">
        <f t="shared" si="16"/>
        <v>26.47278</v>
      </c>
      <c r="J134" s="145">
        <f t="shared" si="17"/>
        <v>0.88242600000000004</v>
      </c>
      <c r="N134" s="120">
        <v>38.25</v>
      </c>
      <c r="O134" s="112">
        <f t="shared" si="18"/>
        <v>1.30066666666667</v>
      </c>
    </row>
    <row r="135" spans="1:15" ht="15" customHeight="1">
      <c r="A135" s="66">
        <v>13</v>
      </c>
      <c r="B135" s="147" t="s">
        <v>338</v>
      </c>
      <c r="C135" s="122">
        <v>3</v>
      </c>
      <c r="D135" s="94">
        <v>58.18</v>
      </c>
      <c r="E135" s="95">
        <f t="shared" si="15"/>
        <v>2.9089999999999998</v>
      </c>
      <c r="G135" s="56">
        <v>60</v>
      </c>
      <c r="I135" s="144">
        <f t="shared" si="16"/>
        <v>70.135990000000007</v>
      </c>
      <c r="J135" s="145">
        <f t="shared" si="17"/>
        <v>3.5067995000000001</v>
      </c>
      <c r="N135" s="120">
        <v>43.17</v>
      </c>
      <c r="O135" s="112">
        <f t="shared" si="18"/>
        <v>2.20183333333333</v>
      </c>
    </row>
    <row r="136" spans="1:15" ht="15" customHeight="1">
      <c r="A136" s="66">
        <v>14</v>
      </c>
      <c r="B136" s="146" t="s">
        <v>339</v>
      </c>
      <c r="C136" s="122">
        <v>2</v>
      </c>
      <c r="D136" s="94">
        <v>53.95</v>
      </c>
      <c r="E136" s="95">
        <f t="shared" si="15"/>
        <v>4.49583333333333</v>
      </c>
      <c r="G136" s="56">
        <v>24</v>
      </c>
      <c r="I136" s="144">
        <f t="shared" si="16"/>
        <v>65.036725000000004</v>
      </c>
      <c r="J136" s="145">
        <f t="shared" si="17"/>
        <v>5.4197270833333304</v>
      </c>
      <c r="N136" s="120">
        <v>576.29999999999995</v>
      </c>
      <c r="O136" s="112">
        <f t="shared" si="18"/>
        <v>48.990416666666697</v>
      </c>
    </row>
    <row r="137" spans="1:15" ht="38.25">
      <c r="A137" s="66">
        <v>15</v>
      </c>
      <c r="B137" s="146" t="s">
        <v>340</v>
      </c>
      <c r="C137" s="122">
        <v>2</v>
      </c>
      <c r="D137" s="94">
        <v>48.99</v>
      </c>
      <c r="E137" s="95">
        <f t="shared" si="15"/>
        <v>4.0824999999999996</v>
      </c>
      <c r="G137" s="56">
        <v>24</v>
      </c>
      <c r="I137" s="144">
        <f t="shared" si="16"/>
        <v>59.057445000000001</v>
      </c>
      <c r="J137" s="145">
        <f t="shared" si="17"/>
        <v>4.9214537500000004</v>
      </c>
      <c r="N137" s="120">
        <v>18.78</v>
      </c>
      <c r="O137" s="112">
        <f t="shared" si="18"/>
        <v>1.5962499999999999</v>
      </c>
    </row>
    <row r="138" spans="1:15" ht="15" customHeight="1">
      <c r="A138" s="148">
        <v>16</v>
      </c>
      <c r="B138" s="149" t="s">
        <v>341</v>
      </c>
      <c r="C138" s="150">
        <v>2</v>
      </c>
      <c r="D138" s="151">
        <v>96.3</v>
      </c>
      <c r="E138" s="95">
        <f t="shared" si="15"/>
        <v>3.21</v>
      </c>
      <c r="G138" s="56">
        <v>60</v>
      </c>
      <c r="I138" s="155">
        <f t="shared" si="16"/>
        <v>116.08965000000001</v>
      </c>
      <c r="J138" s="156">
        <f t="shared" si="17"/>
        <v>3.8696549999999998</v>
      </c>
      <c r="N138" s="120">
        <v>851.24</v>
      </c>
      <c r="O138" s="112">
        <f t="shared" si="18"/>
        <v>28.945</v>
      </c>
    </row>
    <row r="139" spans="1:15" ht="15" customHeight="1">
      <c r="A139" s="627" t="s">
        <v>342</v>
      </c>
      <c r="B139" s="628"/>
      <c r="C139" s="628"/>
      <c r="D139" s="152"/>
      <c r="E139" s="86">
        <f>SUM(E123:E138)</f>
        <v>34.478499999999997</v>
      </c>
      <c r="I139" s="115"/>
      <c r="J139" s="116">
        <f>SUM(J123:J138)</f>
        <v>41.563831749999999</v>
      </c>
      <c r="N139" s="117"/>
      <c r="O139" s="140">
        <f>SUM(O123:O138)</f>
        <v>96.211749999999995</v>
      </c>
    </row>
    <row r="140" spans="1:15" ht="15" customHeight="1">
      <c r="A140" s="629" t="s">
        <v>343</v>
      </c>
      <c r="B140" s="629"/>
      <c r="C140" s="629"/>
      <c r="D140" s="629"/>
      <c r="E140" s="153"/>
      <c r="G140" s="154"/>
      <c r="N140" s="55" t="s">
        <v>344</v>
      </c>
      <c r="O140" s="157">
        <f>SUM(O23,O31,O48,O94,O119,O139)</f>
        <v>397.80574999999999</v>
      </c>
    </row>
    <row r="141" spans="1:15" ht="15" customHeight="1">
      <c r="G141" s="55"/>
    </row>
    <row r="142" spans="1:15">
      <c r="G142" s="55"/>
    </row>
    <row r="143" spans="1:15" ht="15" customHeight="1">
      <c r="G143" s="55"/>
    </row>
    <row r="144" spans="1:15" ht="15" customHeight="1">
      <c r="G144" s="55"/>
    </row>
    <row r="145" spans="7:7" ht="15" customHeight="1">
      <c r="G145" s="55"/>
    </row>
    <row r="146" spans="7:7" ht="27.75" customHeight="1">
      <c r="G146" s="55"/>
    </row>
    <row r="147" spans="7:7" ht="28.9" customHeight="1">
      <c r="G147" s="55"/>
    </row>
    <row r="148" spans="7:7" ht="17.25" customHeight="1">
      <c r="G148" s="55"/>
    </row>
    <row r="149" spans="7:7" ht="17.25" customHeight="1">
      <c r="G149" s="55"/>
    </row>
    <row r="150" spans="7:7" ht="17.25" customHeight="1">
      <c r="G150" s="55"/>
    </row>
    <row r="151" spans="7:7" ht="31.5" customHeight="1">
      <c r="G151" s="55"/>
    </row>
    <row r="152" spans="7:7" ht="17.25" customHeight="1">
      <c r="G152" s="55"/>
    </row>
    <row r="153" spans="7:7" ht="17.25" customHeight="1">
      <c r="G153" s="55"/>
    </row>
    <row r="154" spans="7:7" ht="17.25" customHeight="1">
      <c r="G154" s="55"/>
    </row>
    <row r="155" spans="7:7" ht="17.25" customHeight="1">
      <c r="G155" s="55"/>
    </row>
    <row r="156" spans="7:7" ht="17.25" customHeight="1">
      <c r="G156" s="55"/>
    </row>
    <row r="157" spans="7:7">
      <c r="G157" s="55"/>
    </row>
    <row r="158" spans="7:7">
      <c r="G158" s="55"/>
    </row>
    <row r="159" spans="7:7" ht="17.25" customHeight="1">
      <c r="G159" s="55"/>
    </row>
    <row r="160" spans="7:7" ht="32.450000000000003" customHeight="1">
      <c r="G160" s="55"/>
    </row>
    <row r="161" spans="7:7" ht="17.25" customHeight="1">
      <c r="G161" s="55"/>
    </row>
    <row r="162" spans="7:7" ht="17.25" customHeight="1"/>
    <row r="163" spans="7:7" ht="17.25" customHeight="1">
      <c r="G163" s="55"/>
    </row>
    <row r="164" spans="7:7" ht="17.25" customHeight="1">
      <c r="G164" s="55"/>
    </row>
    <row r="165" spans="7:7" ht="21" customHeight="1">
      <c r="G165" s="55"/>
    </row>
    <row r="166" spans="7:7" ht="41.25" customHeight="1">
      <c r="G166" s="55"/>
    </row>
    <row r="167" spans="7:7" ht="29.25" customHeight="1">
      <c r="G167" s="55"/>
    </row>
    <row r="168" spans="7:7" ht="29.25" customHeight="1">
      <c r="G168" s="55"/>
    </row>
    <row r="169" spans="7:7" ht="26.45" customHeight="1">
      <c r="G169" s="55"/>
    </row>
    <row r="170" spans="7:7" ht="35.450000000000003" customHeight="1">
      <c r="G170" s="55"/>
    </row>
    <row r="171" spans="7:7" ht="17.25" customHeight="1">
      <c r="G171" s="55"/>
    </row>
    <row r="172" spans="7:7">
      <c r="G172" s="55"/>
    </row>
    <row r="173" spans="7:7">
      <c r="G173" s="55"/>
    </row>
    <row r="174" spans="7:7">
      <c r="G174" s="55"/>
    </row>
    <row r="175" spans="7:7" ht="12" customHeight="1">
      <c r="G175" s="55"/>
    </row>
    <row r="176" spans="7:7" ht="102" customHeight="1">
      <c r="G176" s="55"/>
    </row>
    <row r="177" spans="7:7">
      <c r="G177" s="55"/>
    </row>
    <row r="178" spans="7:7">
      <c r="G178" s="55"/>
    </row>
    <row r="179" spans="7:7">
      <c r="G179" s="55"/>
    </row>
  </sheetData>
  <mergeCells count="6">
    <mergeCell ref="L1:M1"/>
    <mergeCell ref="N4:O4"/>
    <mergeCell ref="C98:E98"/>
    <mergeCell ref="A139:C139"/>
    <mergeCell ref="A140:D140"/>
    <mergeCell ref="A1:E3"/>
  </mergeCells>
  <printOptions horizontalCentered="1"/>
  <pageMargins left="0.511811023622047" right="0.511811023622047" top="0.78740157480314998" bottom="0.78740157480314998" header="0.31496062992126" footer="0.31496062992126"/>
  <pageSetup paperSize="9" scale="42" fitToHeight="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1" tint="0.499984740745262"/>
  </sheetPr>
  <dimension ref="A1:E68"/>
  <sheetViews>
    <sheetView topLeftCell="A46" zoomScale="145" zoomScaleNormal="145" workbookViewId="0">
      <selection activeCell="D3" sqref="D3"/>
    </sheetView>
  </sheetViews>
  <sheetFormatPr defaultColWidth="9" defaultRowHeight="12.75"/>
  <cols>
    <col min="1" max="1" width="79.140625" customWidth="1"/>
    <col min="2" max="2" width="11.140625" customWidth="1"/>
    <col min="3" max="3" width="14.28515625" customWidth="1"/>
    <col min="4" max="4" width="18.5703125" customWidth="1"/>
  </cols>
  <sheetData>
    <row r="1" spans="1:4">
      <c r="A1" s="589" t="s">
        <v>345</v>
      </c>
      <c r="B1" s="403"/>
      <c r="C1" s="403"/>
      <c r="D1" s="635"/>
    </row>
    <row r="2" spans="1:4">
      <c r="A2" s="44" t="s">
        <v>346</v>
      </c>
      <c r="B2" s="45" t="s">
        <v>7</v>
      </c>
      <c r="C2" s="45" t="s">
        <v>347</v>
      </c>
      <c r="D2" s="46" t="s">
        <v>348</v>
      </c>
    </row>
    <row r="3" spans="1:4">
      <c r="A3" s="47" t="s">
        <v>349</v>
      </c>
      <c r="B3">
        <v>1</v>
      </c>
      <c r="C3" s="48">
        <v>56.41</v>
      </c>
      <c r="D3" s="49">
        <f>ROUND((C3*B3*$E$68)+(B3*C3),2)</f>
        <v>57.54</v>
      </c>
    </row>
    <row r="4" spans="1:4">
      <c r="A4" s="47" t="s">
        <v>350</v>
      </c>
      <c r="B4">
        <v>1</v>
      </c>
      <c r="C4" s="48">
        <v>223.96</v>
      </c>
      <c r="D4" s="49">
        <f t="shared" ref="D4:D27" si="0">ROUND((C4*B4*$E$68)+(B4*C4),2)</f>
        <v>228.46</v>
      </c>
    </row>
    <row r="5" spans="1:4">
      <c r="A5" s="47" t="s">
        <v>351</v>
      </c>
      <c r="B5">
        <v>2</v>
      </c>
      <c r="C5" s="48">
        <v>39.630000000000003</v>
      </c>
      <c r="D5" s="49">
        <f t="shared" si="0"/>
        <v>80.849999999999994</v>
      </c>
    </row>
    <row r="6" spans="1:4">
      <c r="A6" s="47" t="s">
        <v>352</v>
      </c>
      <c r="B6">
        <v>1</v>
      </c>
      <c r="C6" s="48">
        <v>43.96</v>
      </c>
      <c r="D6" s="49">
        <f t="shared" si="0"/>
        <v>44.84</v>
      </c>
    </row>
    <row r="7" spans="1:4">
      <c r="A7" s="47" t="s">
        <v>353</v>
      </c>
      <c r="B7">
        <v>1</v>
      </c>
      <c r="C7" s="48">
        <v>57.81</v>
      </c>
      <c r="D7" s="49">
        <f t="shared" si="0"/>
        <v>58.97</v>
      </c>
    </row>
    <row r="8" spans="1:4">
      <c r="A8" s="47" t="s">
        <v>354</v>
      </c>
      <c r="B8">
        <v>1</v>
      </c>
      <c r="C8" s="48">
        <v>21.36</v>
      </c>
      <c r="D8" s="49">
        <f t="shared" si="0"/>
        <v>21.79</v>
      </c>
    </row>
    <row r="9" spans="1:4">
      <c r="A9" s="47" t="s">
        <v>355</v>
      </c>
      <c r="B9">
        <v>1</v>
      </c>
      <c r="C9" s="48">
        <v>33.07</v>
      </c>
      <c r="D9" s="49">
        <f t="shared" si="0"/>
        <v>33.729999999999997</v>
      </c>
    </row>
    <row r="10" spans="1:4">
      <c r="A10" s="47" t="s">
        <v>356</v>
      </c>
      <c r="B10">
        <v>1</v>
      </c>
      <c r="C10" s="48">
        <v>132.47</v>
      </c>
      <c r="D10" s="49">
        <f t="shared" si="0"/>
        <v>135.13</v>
      </c>
    </row>
    <row r="11" spans="1:4">
      <c r="A11" s="47" t="s">
        <v>357</v>
      </c>
      <c r="B11">
        <v>1</v>
      </c>
      <c r="C11" s="48">
        <v>64.48</v>
      </c>
      <c r="D11" s="49">
        <f t="shared" si="0"/>
        <v>65.78</v>
      </c>
    </row>
    <row r="12" spans="1:4">
      <c r="A12" s="47" t="s">
        <v>358</v>
      </c>
      <c r="B12">
        <v>1</v>
      </c>
      <c r="C12" s="48">
        <v>36.950000000000003</v>
      </c>
      <c r="D12" s="49">
        <f t="shared" si="0"/>
        <v>37.69</v>
      </c>
    </row>
    <row r="13" spans="1:4">
      <c r="A13" s="47" t="s">
        <v>359</v>
      </c>
      <c r="B13">
        <v>50</v>
      </c>
      <c r="C13" s="48">
        <v>10.97</v>
      </c>
      <c r="D13" s="49">
        <f t="shared" si="0"/>
        <v>559.52</v>
      </c>
    </row>
    <row r="14" spans="1:4">
      <c r="A14" s="47" t="s">
        <v>360</v>
      </c>
      <c r="B14">
        <v>100</v>
      </c>
      <c r="C14" s="48">
        <v>0.51</v>
      </c>
      <c r="D14" s="49">
        <f t="shared" si="0"/>
        <v>52.03</v>
      </c>
    </row>
    <row r="15" spans="1:4">
      <c r="A15" s="47" t="s">
        <v>361</v>
      </c>
      <c r="B15">
        <v>100</v>
      </c>
      <c r="C15" s="48">
        <v>1.25</v>
      </c>
      <c r="D15" s="49">
        <f t="shared" si="0"/>
        <v>127.51</v>
      </c>
    </row>
    <row r="16" spans="1:4">
      <c r="A16" s="47" t="s">
        <v>362</v>
      </c>
      <c r="B16">
        <v>100</v>
      </c>
      <c r="C16" s="48">
        <v>0.28000000000000003</v>
      </c>
      <c r="D16" s="49">
        <f t="shared" si="0"/>
        <v>28.56</v>
      </c>
    </row>
    <row r="17" spans="1:4">
      <c r="A17" s="47" t="s">
        <v>363</v>
      </c>
      <c r="B17">
        <v>100</v>
      </c>
      <c r="C17" s="48">
        <v>0.16</v>
      </c>
      <c r="D17" s="49">
        <f t="shared" si="0"/>
        <v>16.32</v>
      </c>
    </row>
    <row r="18" spans="1:4">
      <c r="A18" s="47" t="s">
        <v>364</v>
      </c>
      <c r="B18">
        <v>1</v>
      </c>
      <c r="C18" s="48">
        <v>13.71</v>
      </c>
      <c r="D18" s="49">
        <f t="shared" si="0"/>
        <v>13.99</v>
      </c>
    </row>
    <row r="19" spans="1:4">
      <c r="A19" s="47" t="s">
        <v>365</v>
      </c>
      <c r="B19">
        <v>20</v>
      </c>
      <c r="C19" s="48">
        <v>0.38</v>
      </c>
      <c r="D19" s="49">
        <f t="shared" si="0"/>
        <v>7.75</v>
      </c>
    </row>
    <row r="20" spans="1:4">
      <c r="A20" s="47" t="s">
        <v>366</v>
      </c>
      <c r="B20">
        <v>1</v>
      </c>
      <c r="C20" s="48">
        <v>60.62</v>
      </c>
      <c r="D20" s="49">
        <f t="shared" si="0"/>
        <v>61.84</v>
      </c>
    </row>
    <row r="21" spans="1:4">
      <c r="A21" s="47" t="s">
        <v>367</v>
      </c>
      <c r="B21">
        <v>6</v>
      </c>
      <c r="C21" s="48">
        <v>14.1</v>
      </c>
      <c r="D21" s="49">
        <f t="shared" si="0"/>
        <v>86.3</v>
      </c>
    </row>
    <row r="22" spans="1:4">
      <c r="A22" s="47" t="s">
        <v>368</v>
      </c>
      <c r="B22">
        <v>1</v>
      </c>
      <c r="C22" s="48">
        <v>8.09</v>
      </c>
      <c r="D22" s="49">
        <f t="shared" si="0"/>
        <v>8.25</v>
      </c>
    </row>
    <row r="23" spans="1:4">
      <c r="A23" s="47" t="s">
        <v>369</v>
      </c>
      <c r="B23">
        <v>2</v>
      </c>
      <c r="C23" s="48">
        <v>6.64</v>
      </c>
      <c r="D23" s="49">
        <f t="shared" si="0"/>
        <v>13.55</v>
      </c>
    </row>
    <row r="24" spans="1:4">
      <c r="A24" s="47" t="s">
        <v>370</v>
      </c>
      <c r="B24">
        <v>2</v>
      </c>
      <c r="C24" s="48">
        <v>7.02</v>
      </c>
      <c r="D24" s="49">
        <f t="shared" si="0"/>
        <v>14.32</v>
      </c>
    </row>
    <row r="25" spans="1:4">
      <c r="A25" s="47" t="s">
        <v>371</v>
      </c>
      <c r="B25">
        <v>1</v>
      </c>
      <c r="C25" s="48">
        <v>13.78</v>
      </c>
      <c r="D25" s="49">
        <f t="shared" si="0"/>
        <v>14.06</v>
      </c>
    </row>
    <row r="26" spans="1:4">
      <c r="A26" s="47" t="s">
        <v>372</v>
      </c>
      <c r="B26">
        <v>1</v>
      </c>
      <c r="C26" s="48">
        <v>69.8</v>
      </c>
      <c r="D26" s="49">
        <f t="shared" si="0"/>
        <v>71.2</v>
      </c>
    </row>
    <row r="27" spans="1:4">
      <c r="A27" s="47" t="s">
        <v>373</v>
      </c>
      <c r="B27">
        <v>1</v>
      </c>
      <c r="C27" s="50">
        <v>49.9</v>
      </c>
      <c r="D27" s="49">
        <f t="shared" si="0"/>
        <v>50.9</v>
      </c>
    </row>
    <row r="28" spans="1:4">
      <c r="A28" s="636" t="s">
        <v>344</v>
      </c>
      <c r="B28" s="637"/>
      <c r="C28" s="638"/>
      <c r="D28" s="51">
        <f>SUM(D3:D27)</f>
        <v>1890.88</v>
      </c>
    </row>
    <row r="30" spans="1:4">
      <c r="A30" s="639" t="s">
        <v>374</v>
      </c>
      <c r="B30" s="640"/>
      <c r="C30" s="640"/>
      <c r="D30" s="641"/>
    </row>
    <row r="31" spans="1:4">
      <c r="A31" s="44" t="s">
        <v>346</v>
      </c>
      <c r="B31" s="45" t="s">
        <v>7</v>
      </c>
      <c r="C31" s="45" t="s">
        <v>347</v>
      </c>
      <c r="D31" s="46" t="s">
        <v>348</v>
      </c>
    </row>
    <row r="32" spans="1:4">
      <c r="A32" s="47" t="s">
        <v>375</v>
      </c>
      <c r="B32">
        <v>2</v>
      </c>
      <c r="C32" s="48">
        <v>8.5399999999999991</v>
      </c>
      <c r="D32" s="49">
        <f>ROUND((C32*B32*$E$68)+(B32*C32),2)</f>
        <v>17.420000000000002</v>
      </c>
    </row>
    <row r="33" spans="1:4">
      <c r="A33" s="47" t="s">
        <v>376</v>
      </c>
      <c r="B33">
        <v>80</v>
      </c>
      <c r="C33" s="48">
        <v>0.49</v>
      </c>
      <c r="D33" s="49">
        <f t="shared" ref="D33:D62" si="1">ROUND((C33*B33*$E$68)+(B33*C33),2)</f>
        <v>39.99</v>
      </c>
    </row>
    <row r="34" spans="1:4">
      <c r="A34" s="47" t="s">
        <v>377</v>
      </c>
      <c r="B34">
        <v>100</v>
      </c>
      <c r="C34" s="48">
        <v>0.22</v>
      </c>
      <c r="D34" s="49">
        <f t="shared" si="1"/>
        <v>22.44</v>
      </c>
    </row>
    <row r="35" spans="1:4">
      <c r="A35" s="47" t="s">
        <v>378</v>
      </c>
      <c r="B35">
        <v>2</v>
      </c>
      <c r="C35" s="48">
        <v>6.85</v>
      </c>
      <c r="D35" s="49">
        <f t="shared" si="1"/>
        <v>13.98</v>
      </c>
    </row>
    <row r="36" spans="1:4">
      <c r="A36" s="47" t="s">
        <v>379</v>
      </c>
      <c r="B36">
        <v>4</v>
      </c>
      <c r="C36" s="48">
        <v>165.63</v>
      </c>
      <c r="D36" s="49">
        <f t="shared" si="1"/>
        <v>675.84</v>
      </c>
    </row>
    <row r="37" spans="1:4">
      <c r="A37" s="47" t="s">
        <v>380</v>
      </c>
      <c r="B37">
        <v>2</v>
      </c>
      <c r="C37" s="48">
        <v>40.5</v>
      </c>
      <c r="D37" s="49">
        <f t="shared" si="1"/>
        <v>82.63</v>
      </c>
    </row>
    <row r="38" spans="1:4">
      <c r="A38" s="47" t="s">
        <v>381</v>
      </c>
      <c r="B38">
        <v>5</v>
      </c>
      <c r="C38" s="48">
        <v>4.87</v>
      </c>
      <c r="D38" s="49">
        <f t="shared" si="1"/>
        <v>24.84</v>
      </c>
    </row>
    <row r="39" spans="1:4">
      <c r="A39" s="47" t="s">
        <v>382</v>
      </c>
      <c r="B39">
        <v>10</v>
      </c>
      <c r="C39" s="48">
        <v>5.81</v>
      </c>
      <c r="D39" s="49">
        <f t="shared" si="1"/>
        <v>59.27</v>
      </c>
    </row>
    <row r="40" spans="1:4">
      <c r="A40" s="47" t="s">
        <v>383</v>
      </c>
      <c r="B40">
        <v>10</v>
      </c>
      <c r="C40" s="48">
        <v>8.09</v>
      </c>
      <c r="D40" s="49">
        <f t="shared" si="1"/>
        <v>82.53</v>
      </c>
    </row>
    <row r="41" spans="1:4">
      <c r="A41" s="47" t="s">
        <v>384</v>
      </c>
      <c r="B41">
        <v>20</v>
      </c>
      <c r="C41" s="48">
        <v>2.19</v>
      </c>
      <c r="D41" s="49">
        <f t="shared" si="1"/>
        <v>44.68</v>
      </c>
    </row>
    <row r="42" spans="1:4">
      <c r="A42" s="47" t="s">
        <v>385</v>
      </c>
      <c r="B42">
        <v>40</v>
      </c>
      <c r="C42" s="48">
        <v>2.58</v>
      </c>
      <c r="D42" s="49">
        <f t="shared" si="1"/>
        <v>105.27</v>
      </c>
    </row>
    <row r="43" spans="1:4">
      <c r="A43" s="47" t="s">
        <v>386</v>
      </c>
      <c r="B43">
        <v>20</v>
      </c>
      <c r="C43" s="48">
        <v>1.48</v>
      </c>
      <c r="D43" s="49">
        <f t="shared" si="1"/>
        <v>30.19</v>
      </c>
    </row>
    <row r="44" spans="1:4">
      <c r="A44" s="47" t="s">
        <v>387</v>
      </c>
      <c r="B44">
        <v>2</v>
      </c>
      <c r="C44" s="48">
        <v>4.9800000000000004</v>
      </c>
      <c r="D44" s="49">
        <f t="shared" si="1"/>
        <v>10.16</v>
      </c>
    </row>
    <row r="45" spans="1:4">
      <c r="A45" s="47" t="s">
        <v>388</v>
      </c>
      <c r="B45">
        <v>1</v>
      </c>
      <c r="C45" s="48">
        <v>22.46</v>
      </c>
      <c r="D45" s="49">
        <f t="shared" si="1"/>
        <v>22.91</v>
      </c>
    </row>
    <row r="46" spans="1:4">
      <c r="A46" s="47" t="s">
        <v>389</v>
      </c>
      <c r="B46">
        <v>2</v>
      </c>
      <c r="C46" s="48">
        <v>5.88</v>
      </c>
      <c r="D46" s="49">
        <f t="shared" si="1"/>
        <v>12</v>
      </c>
    </row>
    <row r="47" spans="1:4">
      <c r="A47" s="47" t="s">
        <v>390</v>
      </c>
      <c r="B47">
        <v>4</v>
      </c>
      <c r="C47" s="48">
        <v>12.16</v>
      </c>
      <c r="D47" s="49">
        <f t="shared" si="1"/>
        <v>49.62</v>
      </c>
    </row>
    <row r="48" spans="1:4">
      <c r="A48" s="47" t="s">
        <v>391</v>
      </c>
      <c r="B48">
        <v>2</v>
      </c>
      <c r="C48" s="48">
        <v>15.94</v>
      </c>
      <c r="D48" s="49">
        <f t="shared" si="1"/>
        <v>32.520000000000003</v>
      </c>
    </row>
    <row r="49" spans="1:4">
      <c r="A49" s="47" t="s">
        <v>392</v>
      </c>
      <c r="B49">
        <v>1</v>
      </c>
      <c r="C49" s="48">
        <v>1.93</v>
      </c>
      <c r="D49" s="49">
        <f t="shared" si="1"/>
        <v>1.97</v>
      </c>
    </row>
    <row r="50" spans="1:4">
      <c r="A50" s="47" t="s">
        <v>393</v>
      </c>
      <c r="B50">
        <v>1</v>
      </c>
      <c r="C50" s="48">
        <v>41.9</v>
      </c>
      <c r="D50" s="49">
        <f t="shared" si="1"/>
        <v>42.74</v>
      </c>
    </row>
    <row r="51" spans="1:4">
      <c r="A51" s="47" t="s">
        <v>394</v>
      </c>
      <c r="B51">
        <v>1</v>
      </c>
      <c r="C51" s="48">
        <v>36.659999999999997</v>
      </c>
      <c r="D51" s="49">
        <f t="shared" si="1"/>
        <v>37.4</v>
      </c>
    </row>
    <row r="52" spans="1:4">
      <c r="A52" s="47" t="s">
        <v>395</v>
      </c>
      <c r="B52">
        <v>1</v>
      </c>
      <c r="C52" s="48">
        <v>4.9400000000000004</v>
      </c>
      <c r="D52" s="49">
        <f t="shared" si="1"/>
        <v>5.04</v>
      </c>
    </row>
    <row r="53" spans="1:4">
      <c r="A53" s="47" t="s">
        <v>396</v>
      </c>
      <c r="B53">
        <v>4</v>
      </c>
      <c r="C53" s="48">
        <v>3.6</v>
      </c>
      <c r="D53" s="49">
        <f t="shared" si="1"/>
        <v>14.69</v>
      </c>
    </row>
    <row r="54" spans="1:4">
      <c r="A54" s="47" t="s">
        <v>397</v>
      </c>
      <c r="B54">
        <v>2</v>
      </c>
      <c r="C54" s="48">
        <v>5.88</v>
      </c>
      <c r="D54" s="49">
        <f t="shared" si="1"/>
        <v>12</v>
      </c>
    </row>
    <row r="55" spans="1:4">
      <c r="A55" s="47" t="s">
        <v>398</v>
      </c>
      <c r="B55">
        <v>4</v>
      </c>
      <c r="C55" s="48">
        <v>18.89</v>
      </c>
      <c r="D55" s="49">
        <f t="shared" si="1"/>
        <v>77.08</v>
      </c>
    </row>
    <row r="56" spans="1:4">
      <c r="A56" s="47" t="s">
        <v>399</v>
      </c>
      <c r="B56">
        <v>1</v>
      </c>
      <c r="C56" s="48">
        <v>14.83</v>
      </c>
      <c r="D56" s="49">
        <f t="shared" si="1"/>
        <v>15.13</v>
      </c>
    </row>
    <row r="57" spans="1:4">
      <c r="A57" s="47" t="s">
        <v>400</v>
      </c>
      <c r="B57">
        <v>1</v>
      </c>
      <c r="C57" s="48">
        <v>39.46</v>
      </c>
      <c r="D57" s="49">
        <f t="shared" si="1"/>
        <v>40.25</v>
      </c>
    </row>
    <row r="58" spans="1:4">
      <c r="A58" s="47" t="s">
        <v>401</v>
      </c>
      <c r="B58">
        <v>1</v>
      </c>
      <c r="C58" s="48">
        <v>17.559999999999999</v>
      </c>
      <c r="D58" s="49">
        <f t="shared" si="1"/>
        <v>17.91</v>
      </c>
    </row>
    <row r="59" spans="1:4">
      <c r="A59" s="47" t="s">
        <v>402</v>
      </c>
      <c r="B59">
        <v>2</v>
      </c>
      <c r="C59" s="48">
        <v>10.64</v>
      </c>
      <c r="D59" s="49">
        <f t="shared" si="1"/>
        <v>21.71</v>
      </c>
    </row>
    <row r="60" spans="1:4">
      <c r="A60" s="47" t="s">
        <v>403</v>
      </c>
      <c r="B60">
        <v>1</v>
      </c>
      <c r="C60" s="48">
        <v>5.04</v>
      </c>
      <c r="D60" s="49">
        <f t="shared" si="1"/>
        <v>5.14</v>
      </c>
    </row>
    <row r="61" spans="1:4">
      <c r="A61" s="47" t="s">
        <v>404</v>
      </c>
      <c r="B61">
        <v>10</v>
      </c>
      <c r="C61" s="48">
        <v>6.01</v>
      </c>
      <c r="D61" s="49">
        <f t="shared" si="1"/>
        <v>61.31</v>
      </c>
    </row>
    <row r="62" spans="1:4">
      <c r="A62" s="47" t="s">
        <v>405</v>
      </c>
      <c r="B62">
        <v>1</v>
      </c>
      <c r="C62" s="48">
        <v>79.349999999999994</v>
      </c>
      <c r="D62" s="49">
        <f t="shared" si="1"/>
        <v>80.94</v>
      </c>
    </row>
    <row r="63" spans="1:4">
      <c r="A63" s="636" t="s">
        <v>344</v>
      </c>
      <c r="B63" s="637"/>
      <c r="C63" s="638"/>
      <c r="D63" s="51">
        <f>SUM(D32:D62)</f>
        <v>1759.6</v>
      </c>
    </row>
    <row r="65" spans="1:5">
      <c r="A65" s="632" t="s">
        <v>406</v>
      </c>
      <c r="B65" s="632"/>
      <c r="C65" s="632"/>
      <c r="D65" s="52">
        <f>(D28/3)+D63</f>
        <v>2389.8933333333298</v>
      </c>
      <c r="E65" s="52"/>
    </row>
    <row r="66" spans="1:5">
      <c r="A66" s="632" t="s">
        <v>407</v>
      </c>
      <c r="B66" s="632"/>
      <c r="C66" s="632"/>
      <c r="D66" s="52">
        <f>(D65/5)*2</f>
        <v>955.95733333333396</v>
      </c>
    </row>
    <row r="67" spans="1:5">
      <c r="A67" s="633" t="s">
        <v>344</v>
      </c>
      <c r="B67" s="634"/>
      <c r="C67" s="634"/>
      <c r="D67" s="53">
        <f>D65+D66</f>
        <v>3345.8506666666699</v>
      </c>
    </row>
    <row r="68" spans="1:5">
      <c r="D68" s="52">
        <f>D67/7</f>
        <v>477.97866666666698</v>
      </c>
      <c r="E68" s="54">
        <v>2.01E-2</v>
      </c>
    </row>
  </sheetData>
  <mergeCells count="7">
    <mergeCell ref="A66:C66"/>
    <mergeCell ref="A67:C67"/>
    <mergeCell ref="A1:D1"/>
    <mergeCell ref="A28:C28"/>
    <mergeCell ref="A30:D30"/>
    <mergeCell ref="A63:C63"/>
    <mergeCell ref="A65:C65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1" tint="0.499984740745262"/>
  </sheetPr>
  <dimension ref="A1:L37"/>
  <sheetViews>
    <sheetView tabSelected="1" workbookViewId="0">
      <selection activeCell="G12" sqref="G12"/>
    </sheetView>
  </sheetViews>
  <sheetFormatPr defaultColWidth="9.140625" defaultRowHeight="12.75"/>
  <cols>
    <col min="1" max="1" width="113.42578125" customWidth="1"/>
    <col min="2" max="3" width="13.7109375" customWidth="1"/>
    <col min="4" max="4" width="12.7109375" customWidth="1"/>
    <col min="5" max="6" width="13.85546875" customWidth="1"/>
  </cols>
  <sheetData>
    <row r="1" spans="1:10" ht="15">
      <c r="A1" s="642" t="s">
        <v>408</v>
      </c>
      <c r="B1" s="642"/>
      <c r="C1" s="642"/>
      <c r="D1" s="642"/>
      <c r="E1" s="1"/>
      <c r="F1" s="1"/>
      <c r="G1" s="1"/>
      <c r="H1" s="1"/>
      <c r="I1" s="1"/>
      <c r="J1" s="1"/>
    </row>
    <row r="2" spans="1:10" ht="15">
      <c r="A2" s="642" t="s">
        <v>409</v>
      </c>
      <c r="B2" s="642"/>
      <c r="C2" s="642"/>
      <c r="D2" s="642"/>
      <c r="E2" s="1"/>
      <c r="F2" s="1"/>
      <c r="G2" s="1"/>
      <c r="H2" s="1"/>
      <c r="I2" s="1"/>
      <c r="J2" s="1"/>
    </row>
    <row r="3" spans="1:10" ht="15">
      <c r="A3" s="2" t="s">
        <v>346</v>
      </c>
      <c r="B3" s="2" t="s">
        <v>410</v>
      </c>
      <c r="C3" s="3" t="s">
        <v>411</v>
      </c>
      <c r="D3" s="643" t="s">
        <v>412</v>
      </c>
      <c r="E3" s="643" t="s">
        <v>413</v>
      </c>
      <c r="G3" s="1"/>
      <c r="H3" s="1"/>
      <c r="I3" s="1"/>
      <c r="J3" s="1"/>
    </row>
    <row r="4" spans="1:10" ht="15">
      <c r="A4" s="4" t="s">
        <v>411</v>
      </c>
      <c r="B4" s="4" t="s">
        <v>414</v>
      </c>
      <c r="C4" s="5" t="s">
        <v>415</v>
      </c>
      <c r="D4" s="644"/>
      <c r="E4" s="645"/>
      <c r="G4" s="1"/>
      <c r="H4" s="1"/>
      <c r="I4" s="1"/>
      <c r="J4" s="1"/>
    </row>
    <row r="5" spans="1:10" ht="15">
      <c r="A5" s="1" t="s">
        <v>416</v>
      </c>
      <c r="B5" s="6">
        <f>B28</f>
        <v>58264.666666666701</v>
      </c>
      <c r="C5" s="7">
        <f>C28</f>
        <v>46672.666666666701</v>
      </c>
      <c r="D5" s="8">
        <f>ROUND((B5-C5)/60,2)</f>
        <v>193.2</v>
      </c>
      <c r="E5" s="9">
        <f>D5*12</f>
        <v>2318.4</v>
      </c>
      <c r="G5" s="1"/>
      <c r="H5" s="1"/>
      <c r="I5" s="1"/>
      <c r="J5" s="1"/>
    </row>
    <row r="6" spans="1:10" ht="15">
      <c r="A6" s="1" t="s">
        <v>417</v>
      </c>
      <c r="B6" s="6">
        <f>((400/B19)*A22)*12</f>
        <v>2394.7826086956502</v>
      </c>
      <c r="C6" s="7"/>
      <c r="D6" s="9">
        <f>ROUND(B6/12,2)</f>
        <v>199.57</v>
      </c>
      <c r="E6" s="9">
        <f>D6*12</f>
        <v>2394.84</v>
      </c>
      <c r="G6" s="1"/>
      <c r="H6" s="1"/>
      <c r="I6" s="1"/>
      <c r="J6" s="1"/>
    </row>
    <row r="7" spans="1:10" ht="15">
      <c r="A7" s="1" t="s">
        <v>418</v>
      </c>
      <c r="B7" s="6">
        <f>B5*10%</f>
        <v>5826.4666666666699</v>
      </c>
      <c r="C7" s="7">
        <f>C5*10%</f>
        <v>4667.2666666666701</v>
      </c>
      <c r="D7" s="9">
        <f>AVERAGE(B7:C7)/12</f>
        <v>437.23888888888899</v>
      </c>
      <c r="E7" s="9">
        <f>D7*12</f>
        <v>5246.8666666666704</v>
      </c>
      <c r="G7" s="1"/>
      <c r="H7" s="1"/>
      <c r="I7" s="1"/>
      <c r="J7" s="1"/>
    </row>
    <row r="8" spans="1:10" ht="15">
      <c r="A8" s="10" t="s">
        <v>419</v>
      </c>
      <c r="B8" s="6">
        <f>B5*3.5%</f>
        <v>2039.2633333333299</v>
      </c>
      <c r="C8" s="7">
        <f>C5*3.5%</f>
        <v>1633.5433333333301</v>
      </c>
      <c r="D8" s="9">
        <f>AVERAGE(B8:C8)/12</f>
        <v>153.03361111111099</v>
      </c>
      <c r="E8" s="9">
        <f>D8*12</f>
        <v>1836.40333333333</v>
      </c>
      <c r="G8" s="1"/>
      <c r="H8" s="1"/>
      <c r="I8" s="1"/>
      <c r="J8" s="1"/>
    </row>
    <row r="9" spans="1:10" ht="15">
      <c r="A9" s="10" t="s">
        <v>420</v>
      </c>
      <c r="B9" s="6">
        <v>102</v>
      </c>
      <c r="C9" s="7">
        <v>102</v>
      </c>
      <c r="D9" s="9">
        <f>AVERAGE(B9:C9)/12</f>
        <v>8.5</v>
      </c>
      <c r="E9" s="9">
        <f>D9*12</f>
        <v>102</v>
      </c>
      <c r="G9" s="1"/>
      <c r="H9" s="1"/>
      <c r="I9" s="1"/>
      <c r="J9" s="1"/>
    </row>
    <row r="10" spans="1:10" ht="15">
      <c r="A10" s="1"/>
      <c r="B10" s="11">
        <f>B9/B5</f>
        <v>1.7506321727290401E-3</v>
      </c>
      <c r="C10" s="10"/>
      <c r="D10" s="12"/>
      <c r="E10" s="9"/>
      <c r="G10" s="1"/>
      <c r="H10" s="1"/>
      <c r="I10" s="1"/>
      <c r="J10" s="1"/>
    </row>
    <row r="11" spans="1:10" ht="15">
      <c r="A11" s="1"/>
      <c r="B11" s="13"/>
      <c r="C11" s="14"/>
      <c r="D11" s="15"/>
      <c r="E11" s="9"/>
      <c r="G11" s="1"/>
      <c r="H11" s="1"/>
      <c r="I11" s="1"/>
      <c r="J11" s="1"/>
    </row>
    <row r="12" spans="1:10" ht="15">
      <c r="A12" s="16" t="s">
        <v>344</v>
      </c>
      <c r="B12" s="17" t="s">
        <v>411</v>
      </c>
      <c r="C12" s="17" t="s">
        <v>411</v>
      </c>
      <c r="D12" s="18">
        <f>SUM(D5:D11)</f>
        <v>991.54250000000002</v>
      </c>
      <c r="E12" s="19">
        <f>SUM(E5:E11)</f>
        <v>11898.51</v>
      </c>
      <c r="G12" s="1"/>
      <c r="H12" s="1"/>
      <c r="I12" s="1"/>
      <c r="J12" s="1"/>
    </row>
    <row r="13" spans="1:10" ht="1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15">
      <c r="A14" s="20" t="s">
        <v>421</v>
      </c>
      <c r="B14" s="21" t="s">
        <v>422</v>
      </c>
      <c r="C14" s="21" t="s">
        <v>423</v>
      </c>
      <c r="D14" s="22" t="s">
        <v>424</v>
      </c>
      <c r="E14" s="1"/>
      <c r="F14" s="1"/>
      <c r="G14" s="1"/>
      <c r="H14" s="1"/>
      <c r="I14" s="1"/>
      <c r="J14" s="1"/>
    </row>
    <row r="15" spans="1:10" ht="15">
      <c r="A15" s="1" t="s">
        <v>425</v>
      </c>
      <c r="B15" s="10">
        <v>7.4</v>
      </c>
      <c r="C15" s="10">
        <v>8.5</v>
      </c>
      <c r="D15" s="12">
        <f>AVERAGE(B15:C15)</f>
        <v>7.95</v>
      </c>
      <c r="E15" s="1"/>
      <c r="F15" s="1"/>
      <c r="G15" s="1"/>
      <c r="H15" s="1"/>
      <c r="I15" s="1"/>
      <c r="J15" s="1"/>
    </row>
    <row r="16" spans="1:10" ht="15">
      <c r="A16" s="1" t="s">
        <v>426</v>
      </c>
      <c r="B16" s="10">
        <v>7.5</v>
      </c>
      <c r="C16" s="10">
        <v>8.6</v>
      </c>
      <c r="D16" s="12">
        <f t="shared" ref="D16:D17" si="0">AVERAGE(B16:C16)</f>
        <v>8.0500000000000007</v>
      </c>
      <c r="E16" s="1"/>
      <c r="F16" s="1"/>
      <c r="G16" s="1"/>
      <c r="H16" s="1"/>
      <c r="I16" s="1"/>
      <c r="J16" s="1"/>
    </row>
    <row r="17" spans="1:12" ht="15">
      <c r="A17" s="1" t="s">
        <v>427</v>
      </c>
      <c r="B17" s="10">
        <v>7.9</v>
      </c>
      <c r="C17" s="10">
        <v>9.1999999999999993</v>
      </c>
      <c r="D17" s="12">
        <f t="shared" si="0"/>
        <v>8.5500000000000007</v>
      </c>
      <c r="E17" s="1"/>
      <c r="F17" s="1"/>
      <c r="G17" s="1"/>
      <c r="H17" s="1"/>
      <c r="I17" s="1"/>
      <c r="J17" s="1"/>
    </row>
    <row r="18" spans="1:12" ht="15">
      <c r="A18" s="2" t="s">
        <v>428</v>
      </c>
      <c r="B18" s="23">
        <f>ROUND(AVERAGE(D15:D17),2)</f>
        <v>8.18</v>
      </c>
      <c r="C18" s="23" t="s">
        <v>411</v>
      </c>
      <c r="D18" s="23" t="s">
        <v>411</v>
      </c>
      <c r="E18" s="3" t="s">
        <v>411</v>
      </c>
      <c r="F18" s="24" t="s">
        <v>411</v>
      </c>
      <c r="G18" s="1"/>
      <c r="H18" s="1"/>
      <c r="I18" s="1"/>
      <c r="J18" s="1"/>
    </row>
    <row r="19" spans="1:12" ht="15">
      <c r="A19" s="4" t="s">
        <v>429</v>
      </c>
      <c r="B19" s="17">
        <f>C17</f>
        <v>9.1999999999999993</v>
      </c>
      <c r="C19" s="17" t="s">
        <v>411</v>
      </c>
      <c r="D19" s="17" t="s">
        <v>411</v>
      </c>
      <c r="E19" s="5" t="s">
        <v>411</v>
      </c>
      <c r="F19" s="25" t="s">
        <v>411</v>
      </c>
      <c r="G19" s="1"/>
      <c r="H19" s="1"/>
      <c r="I19" s="1"/>
      <c r="J19" s="1"/>
      <c r="L19" s="42"/>
    </row>
    <row r="20" spans="1:12" ht="1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2" ht="15">
      <c r="A21" s="1" t="s">
        <v>430</v>
      </c>
      <c r="B21" s="1"/>
      <c r="C21" s="1"/>
      <c r="D21" s="1"/>
      <c r="E21" s="1"/>
      <c r="F21" s="1"/>
      <c r="G21" s="1"/>
      <c r="H21" s="1"/>
      <c r="I21" s="1"/>
      <c r="J21" s="1"/>
    </row>
    <row r="22" spans="1:12" ht="15">
      <c r="A22" s="26">
        <v>4.59</v>
      </c>
      <c r="B22" s="1"/>
      <c r="C22" s="1"/>
      <c r="D22" s="1"/>
      <c r="E22" s="1"/>
      <c r="F22" s="1"/>
      <c r="G22" s="1"/>
      <c r="H22" s="1"/>
      <c r="I22" s="1"/>
      <c r="J22" s="1"/>
    </row>
    <row r="23" spans="1:12" ht="1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2" ht="15">
      <c r="A24" s="16" t="s">
        <v>431</v>
      </c>
      <c r="B24" s="27">
        <v>45231</v>
      </c>
      <c r="C24" s="28">
        <v>43405</v>
      </c>
      <c r="D24" s="29" t="s">
        <v>432</v>
      </c>
      <c r="E24" s="30"/>
      <c r="F24" s="1"/>
      <c r="G24" s="1"/>
      <c r="H24" s="1"/>
      <c r="I24" s="1"/>
      <c r="J24" s="1"/>
    </row>
    <row r="25" spans="1:12" ht="15">
      <c r="A25" s="1" t="s">
        <v>433</v>
      </c>
      <c r="B25" s="31">
        <v>61857</v>
      </c>
      <c r="C25" s="32">
        <v>50079</v>
      </c>
      <c r="D25" s="33">
        <f>AVERAGE(B25:C25)</f>
        <v>55968</v>
      </c>
      <c r="E25" s="34"/>
      <c r="F25" s="1"/>
      <c r="G25" s="1"/>
      <c r="H25" s="1"/>
      <c r="I25" s="1"/>
      <c r="J25" s="1"/>
    </row>
    <row r="26" spans="1:12" ht="15">
      <c r="A26" s="1" t="s">
        <v>434</v>
      </c>
      <c r="B26" s="31">
        <v>60720</v>
      </c>
      <c r="C26" s="32">
        <v>50505</v>
      </c>
      <c r="D26" s="33">
        <f>AVERAGE(B26:C26)</f>
        <v>55612.5</v>
      </c>
      <c r="E26" s="34"/>
      <c r="F26" s="1"/>
      <c r="G26" s="1"/>
      <c r="H26" s="1"/>
      <c r="I26" s="1"/>
      <c r="J26" s="1"/>
    </row>
    <row r="27" spans="1:12" ht="15">
      <c r="A27" s="1" t="s">
        <v>435</v>
      </c>
      <c r="B27" s="31">
        <v>52217</v>
      </c>
      <c r="C27" s="32">
        <v>39434</v>
      </c>
      <c r="D27" s="33">
        <f>AVERAGE(B27:C27)</f>
        <v>45825.5</v>
      </c>
      <c r="E27" s="34"/>
      <c r="F27" s="1"/>
      <c r="G27" s="1"/>
      <c r="H27" s="1"/>
      <c r="I27" s="1"/>
      <c r="J27" s="1"/>
    </row>
    <row r="28" spans="1:12" ht="15">
      <c r="A28" s="2" t="s">
        <v>436</v>
      </c>
      <c r="B28" s="35">
        <f>AVERAGE(B25:B27)</f>
        <v>58264.666666666701</v>
      </c>
      <c r="C28" s="36">
        <f>AVERAGE(C25:C27)</f>
        <v>46672.666666666701</v>
      </c>
      <c r="D28" s="37">
        <f>AVERAGE(D25:D27)</f>
        <v>52468.666666666701</v>
      </c>
      <c r="E28" s="38"/>
      <c r="G28" s="1"/>
      <c r="H28" s="1"/>
      <c r="I28" s="1"/>
      <c r="J28" s="1"/>
    </row>
    <row r="29" spans="1:12" ht="15">
      <c r="A29" s="4" t="s">
        <v>437</v>
      </c>
      <c r="B29" s="33">
        <f>B25-C25</f>
        <v>11778</v>
      </c>
      <c r="C29" s="1"/>
      <c r="D29" s="1"/>
      <c r="E29" s="1"/>
      <c r="F29" s="1"/>
      <c r="G29" s="1"/>
      <c r="H29" s="1"/>
      <c r="I29" s="1"/>
      <c r="J29" s="1"/>
    </row>
    <row r="30" spans="1:12" ht="15">
      <c r="A30" s="1"/>
      <c r="B30" s="33">
        <f>B26-C26</f>
        <v>10215</v>
      </c>
      <c r="C30" s="1"/>
      <c r="D30" s="1"/>
      <c r="E30" s="1"/>
      <c r="F30" s="1"/>
      <c r="G30" s="1"/>
      <c r="H30" s="1"/>
      <c r="I30" s="1"/>
      <c r="J30" s="1"/>
    </row>
    <row r="31" spans="1:12" ht="15">
      <c r="A31" s="1"/>
      <c r="B31" s="33">
        <f>B27-C27</f>
        <v>12783</v>
      </c>
      <c r="C31" s="1"/>
      <c r="D31" s="1"/>
      <c r="E31" s="1"/>
      <c r="F31" s="1"/>
      <c r="G31" s="1"/>
      <c r="H31" s="1"/>
      <c r="I31" s="1"/>
      <c r="J31" s="1"/>
    </row>
    <row r="32" spans="1:12" ht="15">
      <c r="A32" s="39" t="s">
        <v>436</v>
      </c>
      <c r="B32" s="40">
        <f>AVERAGE(B29:B31)</f>
        <v>11592</v>
      </c>
      <c r="C32" s="1"/>
      <c r="D32" s="1"/>
      <c r="E32" s="1"/>
      <c r="F32" s="1"/>
      <c r="G32" s="1"/>
      <c r="H32" s="1"/>
      <c r="I32" s="1"/>
      <c r="J32" s="1"/>
    </row>
    <row r="33" spans="1:10" ht="1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59.25" customHeight="1">
      <c r="A34" s="41" t="s">
        <v>438</v>
      </c>
      <c r="B34" s="1"/>
      <c r="C34" s="1"/>
      <c r="D34" s="1"/>
      <c r="E34" s="1"/>
      <c r="F34" s="1"/>
      <c r="G34" s="1"/>
      <c r="H34" s="1"/>
      <c r="I34" s="1"/>
      <c r="J34" s="1"/>
    </row>
    <row r="35" spans="1:10" ht="15">
      <c r="A35" s="10" t="s">
        <v>439</v>
      </c>
      <c r="B35" s="1"/>
      <c r="C35" s="1"/>
      <c r="D35" s="1"/>
      <c r="E35" s="1"/>
      <c r="F35" s="1"/>
      <c r="G35" s="1"/>
      <c r="H35" s="1"/>
      <c r="I35" s="1"/>
      <c r="J35" s="1"/>
    </row>
    <row r="36" spans="1:10" ht="15">
      <c r="A36" s="1" t="s">
        <v>440</v>
      </c>
      <c r="B36" s="1"/>
      <c r="C36" s="1"/>
      <c r="D36" s="1"/>
      <c r="E36" s="1"/>
      <c r="F36" s="1"/>
      <c r="G36" s="1"/>
      <c r="H36" s="1"/>
      <c r="I36" s="1"/>
      <c r="J36" s="1"/>
    </row>
    <row r="37" spans="1:10" ht="15">
      <c r="A37" s="1" t="s">
        <v>441</v>
      </c>
      <c r="B37" s="1"/>
      <c r="C37" s="1"/>
      <c r="D37" s="1"/>
      <c r="E37" s="1"/>
      <c r="F37" s="1"/>
      <c r="G37" s="1"/>
      <c r="H37" s="1"/>
      <c r="I37" s="1"/>
      <c r="J37" s="1"/>
    </row>
  </sheetData>
  <mergeCells count="4">
    <mergeCell ref="A1:D1"/>
    <mergeCell ref="A2:D2"/>
    <mergeCell ref="D3:D4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3</vt:i4>
      </vt:variant>
    </vt:vector>
  </HeadingPairs>
  <TitlesOfParts>
    <vt:vector size="15" baseType="lpstr">
      <vt:lpstr>Resumo</vt:lpstr>
      <vt:lpstr>Bombeiro Hidráulico</vt:lpstr>
      <vt:lpstr>Op. de Máquinas</vt:lpstr>
      <vt:lpstr>Eletricista de Alta e Baixa Ten</vt:lpstr>
      <vt:lpstr>Artífice de Manutenção</vt:lpstr>
      <vt:lpstr>Encarregado</vt:lpstr>
      <vt:lpstr>Marceneiro</vt:lpstr>
      <vt:lpstr>Ajudante Geral de Man.e Reparos</vt:lpstr>
      <vt:lpstr>Uniformes</vt:lpstr>
      <vt:lpstr>Ferramentas e EPIs</vt:lpstr>
      <vt:lpstr>Insumos</vt:lpstr>
      <vt:lpstr>Carro</vt:lpstr>
      <vt:lpstr>'Ferramentas e EPIs'!Area_de_impressao</vt:lpstr>
      <vt:lpstr>Resumo!Area_de_impressao</vt:lpstr>
      <vt:lpstr>Uniformes!Area_de_impressao</vt:lpstr>
    </vt:vector>
  </TitlesOfParts>
  <Company>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Carlos Jose Macedo Maia</cp:lastModifiedBy>
  <dcterms:created xsi:type="dcterms:W3CDTF">2005-11-01T12:51:00Z</dcterms:created>
  <dcterms:modified xsi:type="dcterms:W3CDTF">2026-04-22T12:34:21Z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A68DE691D7AF43CE8E8D6648CA59A39A_12</vt:lpwstr>
  </property>
  <property fmtid="{D5CDD505-2E9C-101B-9397-08002B2CF9AE}" pid="3" name="KSOProductBuildVer">
    <vt:lpwstr>1046-12.2.0.23196</vt:lpwstr>
  </property>
</Properties>
</file>